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3.bin" ContentType="image/jpg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lvain\Documents\Travail\Univsersité\24.12.194 G1\DCE\"/>
    </mc:Choice>
  </mc:AlternateContent>
  <xr:revisionPtr revIDLastSave="0" documentId="13_ncr:1_{0B2CBA7E-8156-430C-8F6B-9B89A57C48F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DG" sheetId="5" r:id="rId1"/>
    <sheet name="DPGF" sheetId="1" r:id="rId2"/>
  </sheets>
  <definedNames>
    <definedName name="_xlnm.Print_Titles" localSheetId="1">DPGF!$1:$10</definedName>
    <definedName name="_xlnm.Print_Area" localSheetId="1">DPGF!$A$1:$E$416</definedName>
    <definedName name="_xlnm.Print_Area" localSheetId="0">PDG!$A$1:$A$36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7" i="1" l="1"/>
  <c r="E360" i="1" s="1"/>
  <c r="C295" i="1"/>
  <c r="E205" i="1"/>
  <c r="E203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263" i="1"/>
  <c r="E111" i="1"/>
  <c r="E114" i="1" s="1"/>
  <c r="E259" i="1"/>
  <c r="E233" i="1"/>
  <c r="E231" i="1"/>
  <c r="E211" i="1"/>
  <c r="E209" i="1"/>
  <c r="E199" i="1"/>
  <c r="E193" i="1"/>
  <c r="E223" i="1"/>
  <c r="E337" i="1"/>
  <c r="E251" i="1"/>
  <c r="E213" i="1"/>
  <c r="E236" i="1" l="1"/>
  <c r="E140" i="1"/>
  <c r="C305" i="1"/>
  <c r="E291" i="1"/>
  <c r="A375" i="1"/>
  <c r="A372" i="1"/>
  <c r="E219" i="1"/>
  <c r="E201" i="1"/>
  <c r="E333" i="1" l="1"/>
  <c r="E349" i="1"/>
  <c r="E345" i="1"/>
  <c r="E341" i="1"/>
  <c r="E329" i="1"/>
  <c r="E313" i="1"/>
  <c r="E309" i="1"/>
  <c r="E289" i="1"/>
  <c r="E305" i="1"/>
  <c r="E295" i="1"/>
  <c r="E273" i="1"/>
  <c r="E275" i="1"/>
  <c r="E181" i="1"/>
  <c r="E179" i="1"/>
  <c r="E165" i="1"/>
  <c r="E163" i="1"/>
  <c r="E29" i="1"/>
  <c r="E255" i="1"/>
  <c r="E247" i="1"/>
  <c r="E175" i="1"/>
  <c r="E279" i="1"/>
  <c r="E243" i="1"/>
  <c r="E266" i="1" s="1"/>
  <c r="E207" i="1"/>
  <c r="E197" i="1"/>
  <c r="E177" i="1"/>
  <c r="E173" i="1"/>
  <c r="E155" i="1"/>
  <c r="E151" i="1"/>
  <c r="E147" i="1"/>
  <c r="E33" i="1"/>
  <c r="E25" i="1"/>
  <c r="E21" i="1"/>
  <c r="E17" i="1"/>
  <c r="E16" i="1"/>
  <c r="E15" i="1"/>
  <c r="E226" i="1" l="1"/>
  <c r="E168" i="1"/>
  <c r="E352" i="1"/>
  <c r="E316" i="1"/>
  <c r="E158" i="1"/>
  <c r="E282" i="1"/>
  <c r="E36" i="1"/>
  <c r="B372" i="1" s="1"/>
  <c r="E184" i="1"/>
  <c r="E365" i="1" l="1"/>
  <c r="B375" i="1" s="1"/>
  <c r="B379" i="1" s="1"/>
  <c r="B382" i="1" s="1"/>
  <c r="B385" i="1" s="1"/>
</calcChain>
</file>

<file path=xl/sharedStrings.xml><?xml version="1.0" encoding="utf-8"?>
<sst xmlns="http://schemas.openxmlformats.org/spreadsheetml/2006/main" count="240" uniqueCount="165">
  <si>
    <t>DESIGNATION</t>
  </si>
  <si>
    <t>U</t>
  </si>
  <si>
    <t>A. - GENERALITES</t>
  </si>
  <si>
    <t>Ens</t>
  </si>
  <si>
    <t>Dossier DOE complet y compris plans</t>
  </si>
  <si>
    <t xml:space="preserve">Sécurité et protection de la santé </t>
  </si>
  <si>
    <t>TOTAL POSTE A. - GENERALITES</t>
  </si>
  <si>
    <t>B. - PRESCRIPTIONS TECHNIQUES</t>
  </si>
  <si>
    <t>Prix Unitaire</t>
  </si>
  <si>
    <t>Prix Total</t>
  </si>
  <si>
    <t>Quantité
BET</t>
  </si>
  <si>
    <t>Essais selon CCTP</t>
  </si>
  <si>
    <t>(DPGF)</t>
  </si>
  <si>
    <t>DECOMPOSITION DU PRIX GLOBAL ET FORFAITAIRE</t>
  </si>
  <si>
    <t>Câblage de l'ensemble selon CCTP</t>
  </si>
  <si>
    <t>Prise de terre selon CCTP</t>
  </si>
  <si>
    <t>Liaison équipotentielle principale selon CCTP</t>
  </si>
  <si>
    <t>Liaison équipotentielle supplémentaire selon CCTP</t>
  </si>
  <si>
    <t>Fait le                                                  à</t>
  </si>
  <si>
    <t>Installations provisoires de chantier selon CCTP</t>
  </si>
  <si>
    <t>Boîtier de mise au repose selon CCTP</t>
  </si>
  <si>
    <t>Prise RJ45 MK6AFS selon CCTP</t>
  </si>
  <si>
    <t>Cordons de brassage selon CCTP</t>
  </si>
  <si>
    <t>Identification et repérage selon CCTP</t>
  </si>
  <si>
    <t>Recette technique selon CCTP</t>
  </si>
  <si>
    <t>Essais et contrôle de l'installation selon CCTP</t>
  </si>
  <si>
    <t>Documents à fournir selon CCTP</t>
  </si>
  <si>
    <t>------------</t>
  </si>
  <si>
    <t xml:space="preserve">   Nom et signature</t>
  </si>
  <si>
    <t>PM</t>
  </si>
  <si>
    <t xml:space="preserve">Bloc d'évacuation à contrôle automatique intégré de marque URA selon CCTP </t>
  </si>
  <si>
    <t>Fourniture et pose de diffuserus sonores de type DSB3000 de chez Eaton ou équivalent selon CCTP compris raccordement et essais</t>
  </si>
  <si>
    <t>Fourniture et pose de diffuseurs lumineux de type Solista LX de chez Eaton ou équivalent selon CCTP compris raccordement et essais</t>
  </si>
  <si>
    <t>RECAPITULATIF GENERAL</t>
  </si>
  <si>
    <t>MONTANT TVA A 20%</t>
  </si>
  <si>
    <t>71 avenue des Hauts de la Chaume – 86280 ST BENOIT - Tél : 05 49 55 45 25 – e-mail : axeingenierie@axeingenierie.com</t>
  </si>
  <si>
    <t>S.A.R.L. au capital de 7 622 € – R.C.S. Poitiers B 353 073 828 – SIRET 353 073 828 00041 – APE 7112 B</t>
  </si>
  <si>
    <t>Goulottes de distribution selon CCTP</t>
  </si>
  <si>
    <t>ml</t>
  </si>
  <si>
    <t>Interrupteur simple allumage selon CCTP</t>
  </si>
  <si>
    <t>Interrupteur simple allumage en goulotte selon CCTP</t>
  </si>
  <si>
    <t>Interrupteur va et vient selon CCTP</t>
  </si>
  <si>
    <t>Prise 16A+T selon CCTP</t>
  </si>
  <si>
    <t>Prise 16A+T en goulotte selon CCTP</t>
  </si>
  <si>
    <t>Prise 16A+T étanche selon CCTP</t>
  </si>
  <si>
    <t>Câble avec prises HDMI pour vidéoprojecteur selon CCTP</t>
  </si>
  <si>
    <t>Fourniture et pose d'un chemin de câbles de 250 x 54 minimum selon CCTP et plans pour les courants forts</t>
  </si>
  <si>
    <t>Fourniture et pose d'un chemin de câbles de 50 x 54 minimum selon CCTP et plans pour les courants faibles</t>
  </si>
  <si>
    <t>Prise RJ45 MK6AFS en goulottes selon CCTP</t>
  </si>
  <si>
    <t>C.9.3. - CÂBLAGE</t>
  </si>
  <si>
    <t>TOTAL POSTE C. - DESCRIPTIONS DES TRAVAUX</t>
  </si>
  <si>
    <t>REAMENAGEMENT DU BÂTIMENT G1</t>
  </si>
  <si>
    <t>1allée Jean Monnet</t>
  </si>
  <si>
    <t>86000 POITIERS</t>
  </si>
  <si>
    <t>LOT N°05 - ELECTRICITE - Courants fors et faibles</t>
  </si>
  <si>
    <t>Septembre 2025 – DPGF Lot N°05 - 24.12.194</t>
  </si>
  <si>
    <t>UNIVERSITE DE POITIERS - Réaménagement du bâtiment G1</t>
  </si>
  <si>
    <r>
      <t>NOTA :</t>
    </r>
    <r>
      <rPr>
        <b/>
        <sz val="10"/>
        <rFont val="Calibri Light"/>
        <family val="2"/>
      </rPr>
      <t xml:space="preserve"> Les entreprises répondant à l'appel d'offre devront suivre le bordereau des prix et indiquer les prix unitaires. Un regroupement forfaitaire pourra être une cause de non-conformitée et sera notifié lors du dépouillement des offres.</t>
    </r>
  </si>
  <si>
    <t>LOT N°05 - Electricité - Courants forts et faibles</t>
  </si>
  <si>
    <t>ORGANISATION DU CHANTIER SUIVANT LOT 00</t>
  </si>
  <si>
    <t>SECURITE DU CHANTIER SUIVANT LOT 00</t>
  </si>
  <si>
    <t>STOCKAGE - MANUTENTION SUIVANT LOT 00</t>
  </si>
  <si>
    <t>A.3. - ESSAIS</t>
  </si>
  <si>
    <t>A.4. - RECEPTION</t>
  </si>
  <si>
    <t>A.6. - SECURITE ET PROTECTION DE LA SANTE</t>
  </si>
  <si>
    <t>A.7. - INSTALLATIONS PROVISOIRES DE CHANTIER</t>
  </si>
  <si>
    <t>C. - DESCRIPTION DES TRAVAUX</t>
  </si>
  <si>
    <t>C.1. - DEPOSE DES INSTALLATIONS EXISTANTES SANS RECUPERATION</t>
  </si>
  <si>
    <t>TOTAL POSTE C.1. - DEPOSE DES INSTALLATIONS</t>
  </si>
  <si>
    <t>C.2. - DEPOSE ET REPOSE</t>
  </si>
  <si>
    <t>TOTAL POSTE C.2. - DEPOSE ET REPOSE</t>
  </si>
  <si>
    <t>C.3. - MISES A LA TERRE</t>
  </si>
  <si>
    <t>C.3.1. - PRISE DE TERRE</t>
  </si>
  <si>
    <t>C.3.2. - LIAISON EQUIPOTENTIELLE PRINCIPALE</t>
  </si>
  <si>
    <t>C.3.3. - LIAISON EQUIPOTENTIELLE SUPPLEMENTAIRE</t>
  </si>
  <si>
    <t>TOTAL POSTE C.3. - MISES A LA TERRE</t>
  </si>
  <si>
    <t>C.4. - MODIFICATIONS DES ARMOIRES ELECTRIQUES EXISTANTES</t>
  </si>
  <si>
    <t>TOTAL POSTE C.4. - MODIFICATIONS DES ARMOIRES ELECTRIQUES EXISTANTES</t>
  </si>
  <si>
    <t>C.5. - ALIMENTATIONS PARTICULIERES</t>
  </si>
  <si>
    <t>TOTAL POSTE C.5. - ALIMENTATIONS PARTICULIERES</t>
  </si>
  <si>
    <t>C.6. - INCORPORATION ET APPAREILLAGE</t>
  </si>
  <si>
    <t>C.6.1. - INCORPORATION</t>
  </si>
  <si>
    <t>C.6.1.6. - Goulottes de distribution</t>
  </si>
  <si>
    <t>C.6.2. - APPAREILLAGE</t>
  </si>
  <si>
    <t>C.6.3. - APPAREIL PARTICULIER</t>
  </si>
  <si>
    <t>C.6.3.1. - Boîtier de sol</t>
  </si>
  <si>
    <t>C.6.3.2. - Détecteur de présence</t>
  </si>
  <si>
    <t>TOTAL POSTE C.6. - INCORPORATION ET APPAREILLAGE</t>
  </si>
  <si>
    <t>C.7. - CHEMINS DE CABLES</t>
  </si>
  <si>
    <t>TOTAL POSTE C.7. - CHEMINS DE CABLES</t>
  </si>
  <si>
    <t>C.8. - APPAREILS D'ECLAIRAGE</t>
  </si>
  <si>
    <t>C.8.1. - LUMINAIRES SUSPENDUS</t>
  </si>
  <si>
    <t>C.8.2. - HUBLOTS</t>
  </si>
  <si>
    <t>C.8.3. - DOWNLIGHTS ENCASTRES Ø123 MM</t>
  </si>
  <si>
    <t>C.8.4. - DOWNLIGHTS ENCASTRES Ø225 MM</t>
  </si>
  <si>
    <t>C.8.5. - ENCASTRES 60X60</t>
  </si>
  <si>
    <t>C.8.6. - PLAFONNIERS ETANCHES</t>
  </si>
  <si>
    <t>TOTAL POSTE C.8. - APPAREILS D'ECLAIRAGE</t>
  </si>
  <si>
    <t>C.9. - ECLAIRAGE DE SECURITE</t>
  </si>
  <si>
    <t>C.9.2. - MATERIEL A PREVOIR</t>
  </si>
  <si>
    <t>TOTAL POSTE C.9. - ECLAIRAGE DE SECURITE</t>
  </si>
  <si>
    <t>C.10. - RESEAU INFORMATIQUE</t>
  </si>
  <si>
    <t>C.10.8. - COMPOSANTS UTILISES POUR L'INFORMATIQUE</t>
  </si>
  <si>
    <t>C.10.9. - CÂBLAGE HORIZONTAL</t>
  </si>
  <si>
    <t>C.10.10. - REPARTITEUR GENERAL</t>
  </si>
  <si>
    <t>C.10.10.1. - Coffret informatique</t>
  </si>
  <si>
    <t>C.10.11. - CORDONS DE BRASSAGE</t>
  </si>
  <si>
    <t>C.10.13. - IDENTIFICATION ET REPERAGE</t>
  </si>
  <si>
    <t>C.10.14. - RECETTE TECHNIQUE</t>
  </si>
  <si>
    <t>TOTAL POSTE C.10. - RESEAU INFORMATIQUE</t>
  </si>
  <si>
    <t>C.11. - SYSTÈME DE SECURITE INCENDIE</t>
  </si>
  <si>
    <t>C.11.1. - TABLEAU D'ALARME TYPE 4</t>
  </si>
  <si>
    <t>C.11.2. - PRODUITS ASSOCIES</t>
  </si>
  <si>
    <t>C.11.2.1. - Déclencheurs manuels</t>
  </si>
  <si>
    <t>C.11.2.2. - Diffuseurs visuels d'alarme feu (DVAF)</t>
  </si>
  <si>
    <t>C.11.2.3. - Diffuseurs sonores</t>
  </si>
  <si>
    <t>C.11.3. - CÂBLAGE</t>
  </si>
  <si>
    <t>C.11.4. - ESSAIS ET CONTRÔLE DE L'INSTALLATION</t>
  </si>
  <si>
    <t>C.11.5. - DOCUMENTS A FOURNIR</t>
  </si>
  <si>
    <t>TOTAL POSTE C.11. - SYSTÈME DE SECURITE INCENDIE</t>
  </si>
  <si>
    <t>TOTAL HT DU LOT N°05</t>
  </si>
  <si>
    <t>TOTAL TTC DU LOT N°05</t>
  </si>
  <si>
    <t>Dépose de l'ensemble des installations électriques existantes selon plans joints et CCTP comprenant leur évacuation si le matériel n'est pas récupéré par le Maître d'ouvrage</t>
  </si>
  <si>
    <t>Dépose et repose de matériels électriques comprenant leur neutralisation au préalable, leur stockage, leur protection, leur nettoyage et leur repose selon CCTP et plans :</t>
  </si>
  <si>
    <t>- Bris de glace (dépose/repose)</t>
  </si>
  <si>
    <t>- Diffuseur d'alarme feu (dépose/repose)</t>
  </si>
  <si>
    <t>- Coffret informatique du RDC (dépose/déplacement)</t>
  </si>
  <si>
    <t>- Coffret informatique du R+1 (dépose/déplacement)</t>
  </si>
  <si>
    <t>- Appareil d'éclairage type downlights encastrés (dépose/déplacement)</t>
  </si>
  <si>
    <t>- Appareil d'éclairage type hublots (dépose/déplacement)</t>
  </si>
  <si>
    <t>- Appareil d'éclairage type pavés encastrés 60x60 (dépose/déplacement)</t>
  </si>
  <si>
    <t>- Détecteur de présence encastré (dépose/déplacement)</t>
  </si>
  <si>
    <t>- Prise de courant encastré (dépose/repose)</t>
  </si>
  <si>
    <t>- Interrupteur encastré (dépose/repose et appareillage à remplacer)</t>
  </si>
  <si>
    <t>- Prise informatique encastrée (dépose/repose et appareillage à remplacer)</t>
  </si>
  <si>
    <t>- Prise de courant encastrée (dépose/repose et appareillage à remplacer)</t>
  </si>
  <si>
    <t>- Prise de courant en goulotte (dépose/repose et appareillage à remplacer)</t>
  </si>
  <si>
    <t>- Prise informatique en goulotte (dépose/repose et appareillage à remplacer)</t>
  </si>
  <si>
    <t>- Prise de courant étanche (dépose/repose)</t>
  </si>
  <si>
    <t>- Interrupteur étanche (dépose/repose)</t>
  </si>
  <si>
    <t>- Eclairage de tout type (zone dgt sanitaire) (dépose/déplacement)</t>
  </si>
  <si>
    <t>Remaniement et modification des coffrets électriques existants par tous moyens appropriés comprenant dépose des protections inutilisées ou non-conformes, mise en place de protections neuves adaptées selon CCTP et plans</t>
  </si>
  <si>
    <t>Schéma unifilaire selon CCTP pour l'ensemble des coffrets</t>
  </si>
  <si>
    <t>Alimentation de la VMC en câble U1000 RO2V 3G2,5 mm² cuivre selon CCTP</t>
  </si>
  <si>
    <t>Alimentation du chauffe-eau au RDC en câble U1000 RO2V 3G2,5 mm² cuivre selon CCTP</t>
  </si>
  <si>
    <t>Alimentation du sèche-serviette en câble U1000 RO2V 3G2,5 mm² cuivre selon CCTP</t>
  </si>
  <si>
    <t>Alimentation du sèche-mains en câble U1000 RO2V 3G2,5 mm² cuivre selon CCTP</t>
  </si>
  <si>
    <t>Alimentation des coffrets informatiques en câble U1000 RO2V 3G2,5 mm² cuivre selon CCTP</t>
  </si>
  <si>
    <t>Interrupteur va et vient en goulotte selon CCTP</t>
  </si>
  <si>
    <t>- Interrupteur va et vient encastré (dépose/repose)</t>
  </si>
  <si>
    <t>Interrupteur à voyant témoin selon CCTP</t>
  </si>
  <si>
    <t>Remplacement des appareillages présents dans les boîtiers de sol conservés à savoir 6 PC et 2 RJ selon CCTP et plans</t>
  </si>
  <si>
    <t>Fourniture et pose de détecteurs de présence encastrés compris câblage, paramétrage, essais, etc. selon CCTP et plans</t>
  </si>
  <si>
    <t>Fourniture et pose de luminaires suspendus cylindriques de type DEECOS P Micro référence 911490.002.2.76 de chez RZB ou techniquement équivalent selon CCTP et plans</t>
  </si>
  <si>
    <t>Fourniture et pose de hublots de type CHARTRES INFINI de chez LEGRAND ou équivalent selon CCTP compris raccordement, essais, …</t>
  </si>
  <si>
    <t>Fourniture et pose de downlights encastrés ronds de type ARELO référence 901848.002 de chez RZB ou techniquement équivalent selon CCTP et plans compris raccordement, essais, …</t>
  </si>
  <si>
    <t>Fourniture et pose de downlights encastrés ronds de type ARELO référence 901850.002 de chez RZB ou techniquement équivalent selon CCTP et plans compris raccordement, essais, …</t>
  </si>
  <si>
    <t>Fourniture et pose de luminaires à encastrer de type SIDELITE ECO référence 312774.002.1.76 de chez RZB ou techniquement équivalent selon CCTP et plans compris raccordement, essais, …</t>
  </si>
  <si>
    <t>Fourniture et pose de plafonniers étanches tubulaires de type TUBI de chez LITED ou techniquement équivalent selon CCTP et plans compris raccordement, essais, …</t>
  </si>
  <si>
    <t>Câblage 100 ohms F/FTP F5554SH selon CCTP compris prises existantes conservées à recâbler</t>
  </si>
  <si>
    <t>Sans objet</t>
  </si>
  <si>
    <t>Fourniture et pose de déclencheurs manuels type MDVS3000 de chez Eaton ou équivalent selon CCTP et plans compris raccordement et essais</t>
  </si>
  <si>
    <t>C.12. - SECHE-SERVIETTE</t>
  </si>
  <si>
    <t>Fourniture et pose de sèche-serviette électrique type Adélis de chez Atlantic ou techniquement équivalent, puissance de 750W selon CCTP et plans</t>
  </si>
  <si>
    <t>TOTAL POSTE C.12. - SECHE-SERVIETTE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</si>
</sst>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u/>
      <sz val="10"/>
      <name val="Times New Roman"/>
      <family val="1"/>
    </font>
    <font>
      <sz val="10"/>
      <name val="Arial"/>
      <family val="2"/>
    </font>
    <font>
      <b/>
      <sz val="28"/>
      <name val="Times New Roman"/>
      <family val="1"/>
    </font>
    <font>
      <b/>
      <sz val="2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28"/>
      <name val="Calibri Light"/>
      <family val="2"/>
    </font>
    <font>
      <b/>
      <sz val="10"/>
      <name val="Calibri Light"/>
      <family val="2"/>
    </font>
    <font>
      <sz val="8"/>
      <name val="Calibri Light"/>
      <family val="2"/>
    </font>
    <font>
      <sz val="16"/>
      <name val="Calibri Light"/>
      <family val="2"/>
    </font>
    <font>
      <sz val="20"/>
      <name val="Calibri Light"/>
      <family val="2"/>
    </font>
    <font>
      <b/>
      <sz val="16"/>
      <name val="Calibri Light"/>
      <family val="2"/>
    </font>
    <font>
      <sz val="18"/>
      <name val="Calibri Light"/>
      <family val="2"/>
    </font>
    <font>
      <b/>
      <sz val="18"/>
      <name val="Calibri Light"/>
      <family val="2"/>
    </font>
    <font>
      <sz val="10"/>
      <name val="Calibri Light"/>
      <family val="2"/>
    </font>
    <font>
      <sz val="9"/>
      <name val="Calibri Light"/>
      <family val="2"/>
    </font>
    <font>
      <sz val="6"/>
      <name val="Calibri Light"/>
      <family val="2"/>
    </font>
    <font>
      <sz val="12"/>
      <name val="Calibri Light"/>
      <family val="2"/>
    </font>
    <font>
      <b/>
      <u/>
      <sz val="10"/>
      <name val="Calibri Light"/>
      <family val="2"/>
    </font>
    <font>
      <b/>
      <u/>
      <sz val="12"/>
      <name val="Calibri Light"/>
      <family val="2"/>
    </font>
    <font>
      <b/>
      <sz val="11"/>
      <name val="Calibri Light"/>
      <family val="2"/>
    </font>
    <font>
      <u/>
      <sz val="10"/>
      <name val="Calibri Light"/>
      <family val="2"/>
    </font>
    <font>
      <b/>
      <sz val="12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top"/>
    </xf>
    <xf numFmtId="0" fontId="1" fillId="0" borderId="0" applyFill="0"/>
  </cellStyleXfs>
  <cellXfs count="111">
    <xf numFmtId="0" fontId="0" fillId="0" borderId="0" xfId="0"/>
    <xf numFmtId="0" fontId="3" fillId="0" borderId="0" xfId="0" applyFont="1" applyAlignment="1">
      <alignment horizontal="left" wrapText="1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1" applyFont="1" applyAlignment="1">
      <alignment horizontal="center" vertical="center"/>
    </xf>
    <xf numFmtId="0" fontId="13" fillId="0" borderId="0" xfId="0" quotePrefix="1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7" fillId="0" borderId="0" xfId="0" applyFont="1"/>
    <xf numFmtId="0" fontId="11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14" xfId="0" applyFont="1" applyBorder="1"/>
    <xf numFmtId="0" fontId="17" fillId="0" borderId="14" xfId="0" applyFont="1" applyBorder="1" applyAlignment="1">
      <alignment horizontal="left" vertical="center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 indent="1"/>
    </xf>
    <xf numFmtId="0" fontId="21" fillId="0" borderId="3" xfId="0" applyFont="1" applyBorder="1" applyAlignment="1">
      <alignment horizontal="left" wrapText="1" indent="1"/>
    </xf>
    <xf numFmtId="0" fontId="23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7" fillId="0" borderId="3" xfId="0" applyFont="1" applyBorder="1" applyAlignment="1">
      <alignment horizontal="left" wrapText="1" indent="1"/>
    </xf>
    <xf numFmtId="0" fontId="17" fillId="0" borderId="3" xfId="0" applyFont="1" applyBorder="1" applyAlignment="1">
      <alignment wrapText="1"/>
    </xf>
    <xf numFmtId="0" fontId="24" fillId="0" borderId="3" xfId="0" applyFont="1" applyBorder="1" applyAlignment="1">
      <alignment horizontal="left" wrapText="1" indent="1"/>
    </xf>
    <xf numFmtId="0" fontId="21" fillId="0" borderId="3" xfId="0" applyFont="1" applyBorder="1" applyAlignment="1">
      <alignment horizontal="right" wrapText="1"/>
    </xf>
    <xf numFmtId="0" fontId="21" fillId="0" borderId="7" xfId="0" applyFont="1" applyBorder="1" applyAlignment="1">
      <alignment horizontal="right" wrapText="1"/>
    </xf>
    <xf numFmtId="0" fontId="22" fillId="0" borderId="2" xfId="0" applyFont="1" applyBorder="1" applyAlignment="1">
      <alignment horizontal="left" wrapText="1" indent="1"/>
    </xf>
    <xf numFmtId="0" fontId="21" fillId="0" borderId="2" xfId="0" applyFont="1" applyBorder="1" applyAlignment="1">
      <alignment horizontal="left" wrapText="1" indent="1"/>
    </xf>
    <xf numFmtId="0" fontId="21" fillId="0" borderId="2" xfId="0" applyFont="1" applyBorder="1" applyAlignment="1">
      <alignment horizontal="right" wrapText="1"/>
    </xf>
    <xf numFmtId="0" fontId="17" fillId="0" borderId="3" xfId="0" applyFont="1" applyBorder="1"/>
    <xf numFmtId="0" fontId="17" fillId="0" borderId="7" xfId="0" applyFont="1" applyBorder="1"/>
    <xf numFmtId="0" fontId="17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left" vertical="center" wrapText="1" indent="1"/>
    </xf>
    <xf numFmtId="164" fontId="17" fillId="0" borderId="0" xfId="0" applyNumberFormat="1" applyFont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17" fillId="0" borderId="1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164" fontId="17" fillId="0" borderId="5" xfId="0" applyNumberFormat="1" applyFont="1" applyBorder="1" applyAlignment="1" applyProtection="1">
      <alignment horizontal="center" vertical="center"/>
      <protection locked="0"/>
    </xf>
    <xf numFmtId="164" fontId="17" fillId="0" borderId="8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64" fontId="17" fillId="0" borderId="9" xfId="0" applyNumberFormat="1" applyFont="1" applyBorder="1" applyAlignment="1">
      <alignment horizontal="center" vertical="center"/>
    </xf>
    <xf numFmtId="164" fontId="17" fillId="0" borderId="10" xfId="0" applyNumberFormat="1" applyFont="1" applyBorder="1" applyAlignment="1">
      <alignment horizontal="center" vertical="center"/>
    </xf>
    <xf numFmtId="164" fontId="17" fillId="0" borderId="11" xfId="0" applyNumberFormat="1" applyFont="1" applyBorder="1" applyAlignment="1">
      <alignment horizontal="center" vertical="center"/>
    </xf>
    <xf numFmtId="164" fontId="17" fillId="0" borderId="13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right" wrapText="1" indent="1"/>
    </xf>
    <xf numFmtId="0" fontId="10" fillId="0" borderId="3" xfId="0" applyFont="1" applyBorder="1" applyAlignment="1">
      <alignment horizontal="right" wrapText="1" indent="1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164" fontId="17" fillId="0" borderId="23" xfId="0" applyNumberFormat="1" applyFont="1" applyBorder="1" applyAlignment="1">
      <alignment horizontal="center" vertical="center"/>
    </xf>
    <xf numFmtId="164" fontId="17" fillId="0" borderId="24" xfId="0" applyNumberFormat="1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164" fontId="17" fillId="0" borderId="29" xfId="0" applyNumberFormat="1" applyFont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left" wrapText="1" indent="1"/>
    </xf>
    <xf numFmtId="0" fontId="17" fillId="0" borderId="19" xfId="0" applyFont="1" applyBorder="1" applyAlignment="1">
      <alignment horizontal="center" vertical="center"/>
    </xf>
    <xf numFmtId="164" fontId="17" fillId="0" borderId="19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7" fillId="0" borderId="20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2" fontId="17" fillId="0" borderId="20" xfId="0" applyNumberFormat="1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center" vertical="center"/>
    </xf>
    <xf numFmtId="2" fontId="17" fillId="0" borderId="26" xfId="0" applyNumberFormat="1" applyFont="1" applyBorder="1" applyAlignment="1">
      <alignment horizontal="center" vertical="center"/>
    </xf>
    <xf numFmtId="11" fontId="10" fillId="0" borderId="0" xfId="0" applyNumberFormat="1" applyFont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164" fontId="17" fillId="2" borderId="12" xfId="0" applyNumberFormat="1" applyFont="1" applyFill="1" applyBorder="1" applyAlignment="1">
      <alignment horizontal="center" vertical="center"/>
    </xf>
    <xf numFmtId="164" fontId="17" fillId="2" borderId="8" xfId="0" applyNumberFormat="1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1" fontId="17" fillId="2" borderId="16" xfId="0" applyNumberFormat="1" applyFont="1" applyFill="1" applyBorder="1" applyAlignment="1">
      <alignment horizontal="center" vertical="center" wrapText="1"/>
    </xf>
    <xf numFmtId="1" fontId="17" fillId="2" borderId="19" xfId="0" applyNumberFormat="1" applyFont="1" applyFill="1" applyBorder="1" applyAlignment="1">
      <alignment horizontal="center" vertical="center" wrapText="1"/>
    </xf>
    <xf numFmtId="164" fontId="17" fillId="2" borderId="16" xfId="0" applyNumberFormat="1" applyFont="1" applyFill="1" applyBorder="1" applyAlignment="1">
      <alignment horizontal="center" vertical="center" wrapText="1"/>
    </xf>
    <xf numFmtId="164" fontId="17" fillId="2" borderId="19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2" fontId="10" fillId="4" borderId="20" xfId="0" applyNumberFormat="1" applyFont="1" applyFill="1" applyBorder="1" applyAlignment="1">
      <alignment horizontal="center" vertical="center"/>
    </xf>
    <xf numFmtId="2" fontId="10" fillId="4" borderId="21" xfId="0" applyNumberFormat="1" applyFont="1" applyFill="1" applyBorder="1" applyAlignment="1">
      <alignment horizontal="center" vertical="center"/>
    </xf>
    <xf numFmtId="2" fontId="10" fillId="4" borderId="26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 wrapText="1"/>
    </xf>
    <xf numFmtId="164" fontId="17" fillId="0" borderId="10" xfId="0" applyNumberFormat="1" applyFont="1" applyFill="1" applyBorder="1" applyAlignment="1">
      <alignment horizontal="center" vertical="center"/>
    </xf>
    <xf numFmtId="49" fontId="17" fillId="0" borderId="3" xfId="0" applyNumberFormat="1" applyFont="1" applyBorder="1" applyAlignment="1">
      <alignment horizontal="left" wrapText="1" indent="1"/>
    </xf>
    <xf numFmtId="0" fontId="21" fillId="0" borderId="18" xfId="0" applyFont="1" applyBorder="1" applyAlignment="1">
      <alignment horizontal="right" wrapText="1"/>
    </xf>
    <xf numFmtId="164" fontId="10" fillId="2" borderId="8" xfId="0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horizontal="left" wrapText="1" indent="1"/>
    </xf>
  </cellXfs>
  <cellStyles count="3">
    <cellStyle name="Normal" xfId="0" builtinId="0"/>
    <cellStyle name="Normal 2" xfId="1" xr:uid="{00000000-0005-0000-0000-000001000000}"/>
    <cellStyle name="Normal 3" xfId="2" xr:uid="{2133A205-E3AC-4517-A5F8-CFAFF6984A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in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175531</xdr:colOff>
      <xdr:row>0</xdr:row>
      <xdr:rowOff>76200</xdr:rowOff>
    </xdr:from>
    <xdr:to>
      <xdr:col>0</xdr:col>
      <xdr:colOff>6874914</xdr:colOff>
      <xdr:row>1</xdr:row>
      <xdr:rowOff>457200</xdr:rowOff>
    </xdr:to>
    <xdr:pic>
      <xdr:nvPicPr>
        <xdr:cNvPr id="4116" name="Picture 3" descr="Logo Axe Ingenierie PDG1">
          <a:extLst>
            <a:ext uri="{FF2B5EF4-FFF2-40B4-BE49-F238E27FC236}">
              <a16:creationId xmlns:a16="http://schemas.microsoft.com/office/drawing/2014/main" id="{2C3C9891-B358-40A3-849D-DA93AD477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531" y="76200"/>
          <a:ext cx="6699383" cy="84908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352425</xdr:colOff>
      <xdr:row>33</xdr:row>
      <xdr:rowOff>76200</xdr:rowOff>
    </xdr:from>
    <xdr:to>
      <xdr:col>0</xdr:col>
      <xdr:colOff>6838950</xdr:colOff>
      <xdr:row>33</xdr:row>
      <xdr:rowOff>85725</xdr:rowOff>
    </xdr:to>
    <xdr:pic>
      <xdr:nvPicPr>
        <xdr:cNvPr id="4117" name="Picture 4" descr="trait bas de page">
          <a:extLst>
            <a:ext uri="{FF2B5EF4-FFF2-40B4-BE49-F238E27FC236}">
              <a16:creationId xmlns:a16="http://schemas.microsoft.com/office/drawing/2014/main" id="{39C3B894-C2F3-440B-B298-22B24F1F9B5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9324975"/>
          <a:ext cx="6486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absoluteAnchor>
    <xdr:pos x="1559858" y="1452282"/>
    <xdr:ext cx="3934710" cy="1792942"/>
    <xdr:pic>
      <xdr:nvPicPr>
        <xdr:cNvPr id="2" name="Forme10">
          <a:extLst>
            <a:ext uri="{FF2B5EF4-FFF2-40B4-BE49-F238E27FC236}">
              <a16:creationId xmlns:a16="http://schemas.microsoft.com/office/drawing/2014/main" id="{80657103-B99B-4257-BF3D-FBA0ABE41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9858" y="1452282"/>
          <a:ext cx="3934710" cy="1792942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804655</xdr:colOff>
      <xdr:row>0</xdr:row>
      <xdr:rowOff>53009</xdr:rowOff>
    </xdr:from>
    <xdr:to>
      <xdr:col>4</xdr:col>
      <xdr:colOff>559911</xdr:colOff>
      <xdr:row>3</xdr:row>
      <xdr:rowOff>126378</xdr:rowOff>
    </xdr:to>
    <xdr:pic>
      <xdr:nvPicPr>
        <xdr:cNvPr id="2" name="Picture 5" descr="Logo Axe Ingenierie PDG1">
          <a:extLst>
            <a:ext uri="{FF2B5EF4-FFF2-40B4-BE49-F238E27FC236}">
              <a16:creationId xmlns:a16="http://schemas.microsoft.com/office/drawing/2014/main" id="{59650B5B-0ED7-469A-8F17-7D613F5B8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04655" y="53009"/>
          <a:ext cx="5374178" cy="59020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zoomScale="85" zoomScaleNormal="85" workbookViewId="0">
      <selection activeCell="A34" sqref="A34"/>
    </sheetView>
  </sheetViews>
  <sheetFormatPr baseColWidth="10" defaultRowHeight="13.8" x14ac:dyDescent="0.3"/>
  <cols>
    <col min="1" max="1" width="102.5546875" style="19" customWidth="1"/>
    <col min="2" max="2" width="2.44140625" customWidth="1"/>
  </cols>
  <sheetData>
    <row r="1" spans="1:2" s="7" customFormat="1" ht="36.6" x14ac:dyDescent="0.4">
      <c r="A1" s="10"/>
    </row>
    <row r="2" spans="1:2" s="7" customFormat="1" ht="38.25" customHeight="1" x14ac:dyDescent="0.4">
      <c r="A2" s="11"/>
      <c r="B2" s="6"/>
    </row>
    <row r="3" spans="1:2" s="7" customFormat="1" ht="39.6" customHeight="1" x14ac:dyDescent="0.4">
      <c r="A3" s="12"/>
      <c r="B3" s="6"/>
    </row>
    <row r="4" spans="1:2" s="7" customFormat="1" ht="18" customHeight="1" x14ac:dyDescent="0.4">
      <c r="A4" s="12"/>
      <c r="B4" s="6"/>
    </row>
    <row r="5" spans="1:2" s="7" customFormat="1" ht="18" customHeight="1" x14ac:dyDescent="0.4">
      <c r="A5" s="12"/>
      <c r="B5" s="6"/>
    </row>
    <row r="6" spans="1:2" s="7" customFormat="1" ht="18" customHeight="1" x14ac:dyDescent="0.4">
      <c r="A6" s="12"/>
      <c r="B6" s="6"/>
    </row>
    <row r="7" spans="1:2" s="7" customFormat="1" ht="18" customHeight="1" x14ac:dyDescent="0.4">
      <c r="A7" s="12"/>
      <c r="B7" s="6"/>
    </row>
    <row r="8" spans="1:2" s="7" customFormat="1" ht="18" customHeight="1" x14ac:dyDescent="0.4">
      <c r="A8" s="12"/>
      <c r="B8" s="6"/>
    </row>
    <row r="9" spans="1:2" s="7" customFormat="1" ht="18" customHeight="1" x14ac:dyDescent="0.4">
      <c r="A9" s="12"/>
      <c r="B9" s="6"/>
    </row>
    <row r="10" spans="1:2" s="7" customFormat="1" ht="18" customHeight="1" x14ac:dyDescent="0.4">
      <c r="A10" s="12"/>
      <c r="B10" s="6"/>
    </row>
    <row r="11" spans="1:2" s="7" customFormat="1" ht="18" customHeight="1" x14ac:dyDescent="0.4">
      <c r="A11" s="12"/>
      <c r="B11" s="6"/>
    </row>
    <row r="12" spans="1:2" s="7" customFormat="1" ht="18" customHeight="1" x14ac:dyDescent="0.4">
      <c r="A12" s="12"/>
      <c r="B12" s="6"/>
    </row>
    <row r="13" spans="1:2" s="7" customFormat="1" ht="18" customHeight="1" x14ac:dyDescent="0.4">
      <c r="A13" s="13" t="s">
        <v>52</v>
      </c>
      <c r="B13" s="6"/>
    </row>
    <row r="14" spans="1:2" s="7" customFormat="1" ht="21" customHeight="1" x14ac:dyDescent="0.4">
      <c r="A14" s="13" t="s">
        <v>53</v>
      </c>
    </row>
    <row r="15" spans="1:2" s="7" customFormat="1" ht="21" customHeight="1" x14ac:dyDescent="0.4">
      <c r="A15" s="13"/>
    </row>
    <row r="16" spans="1:2" s="7" customFormat="1" ht="21" customHeight="1" x14ac:dyDescent="0.4">
      <c r="A16" s="13"/>
    </row>
    <row r="17" spans="1:1" s="7" customFormat="1" ht="21" customHeight="1" x14ac:dyDescent="0.4">
      <c r="A17" s="14" t="s">
        <v>27</v>
      </c>
    </row>
    <row r="18" spans="1:1" s="7" customFormat="1" ht="19.8" customHeight="1" x14ac:dyDescent="0.4">
      <c r="A18" s="15"/>
    </row>
    <row r="19" spans="1:1" s="7" customFormat="1" ht="65.25" customHeight="1" x14ac:dyDescent="0.4">
      <c r="A19" s="23" t="s">
        <v>51</v>
      </c>
    </row>
    <row r="20" spans="1:1" s="7" customFormat="1" ht="24.6" x14ac:dyDescent="0.4">
      <c r="A20" s="23"/>
    </row>
    <row r="21" spans="1:1" s="7" customFormat="1" ht="21" customHeight="1" x14ac:dyDescent="0.4">
      <c r="A21" s="14" t="s">
        <v>27</v>
      </c>
    </row>
    <row r="22" spans="1:1" s="7" customFormat="1" ht="24.6" x14ac:dyDescent="0.4">
      <c r="A22" s="16"/>
    </row>
    <row r="23" spans="1:1" s="5" customFormat="1" ht="22.8" x14ac:dyDescent="0.4">
      <c r="A23" s="25" t="s">
        <v>13</v>
      </c>
    </row>
    <row r="24" spans="1:1" s="5" customFormat="1" ht="12" customHeight="1" x14ac:dyDescent="0.45">
      <c r="A24" s="17"/>
    </row>
    <row r="25" spans="1:1" s="5" customFormat="1" ht="16.5" customHeight="1" x14ac:dyDescent="0.4">
      <c r="A25" s="24" t="s">
        <v>12</v>
      </c>
    </row>
    <row r="26" spans="1:1" s="5" customFormat="1" ht="24" thickBot="1" x14ac:dyDescent="0.45">
      <c r="A26" s="18"/>
    </row>
    <row r="27" spans="1:1" s="8" customFormat="1" ht="64.5" customHeight="1" thickTop="1" thickBot="1" x14ac:dyDescent="0.45">
      <c r="A27" s="75" t="s">
        <v>54</v>
      </c>
    </row>
    <row r="28" spans="1:1" ht="14.4" thickTop="1" x14ac:dyDescent="0.3"/>
    <row r="33" spans="1:1" ht="13.2" x14ac:dyDescent="0.25">
      <c r="A33" s="20" t="s">
        <v>55</v>
      </c>
    </row>
    <row r="34" spans="1:1" ht="21" customHeight="1" x14ac:dyDescent="0.25">
      <c r="A34" s="21" t="s">
        <v>35</v>
      </c>
    </row>
    <row r="35" spans="1:1" ht="21.75" customHeight="1" x14ac:dyDescent="0.25">
      <c r="A35" s="22" t="s">
        <v>36</v>
      </c>
    </row>
  </sheetData>
  <pageMargins left="0.15748031496062992" right="0.15748031496062992" top="0.47244094488188981" bottom="0.47244094488188981" header="0.47244094488188981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6"/>
  <sheetViews>
    <sheetView showZeros="0" tabSelected="1" view="pageBreakPreview" zoomScale="115" zoomScaleNormal="100" zoomScaleSheetLayoutView="115" workbookViewId="0">
      <selection activeCell="A5" sqref="A5:E5"/>
    </sheetView>
  </sheetViews>
  <sheetFormatPr baseColWidth="10" defaultColWidth="11.44140625" defaultRowHeight="13.8" x14ac:dyDescent="0.3"/>
  <cols>
    <col min="1" max="1" width="55.6640625" style="41" customWidth="1"/>
    <col min="2" max="2" width="4.33203125" style="49" customWidth="1"/>
    <col min="3" max="3" width="7.6640625" style="49" customWidth="1"/>
    <col min="4" max="4" width="14.33203125" style="50" customWidth="1"/>
    <col min="5" max="5" width="18" style="51" customWidth="1"/>
    <col min="6" max="16384" width="11.44140625" style="3"/>
  </cols>
  <sheetData>
    <row r="1" spans="1:7" x14ac:dyDescent="0.3">
      <c r="A1" s="19"/>
      <c r="B1" s="43"/>
      <c r="C1" s="43"/>
      <c r="D1" s="45"/>
      <c r="E1" s="45"/>
    </row>
    <row r="2" spans="1:7" x14ac:dyDescent="0.3">
      <c r="A2" s="19"/>
      <c r="B2" s="43"/>
      <c r="C2" s="43"/>
      <c r="D2" s="45"/>
      <c r="E2" s="45"/>
    </row>
    <row r="3" spans="1:7" x14ac:dyDescent="0.3">
      <c r="A3" s="19"/>
      <c r="B3" s="43"/>
      <c r="C3" s="43"/>
      <c r="D3" s="45"/>
      <c r="E3" s="45"/>
    </row>
    <row r="4" spans="1:7" x14ac:dyDescent="0.3">
      <c r="A4" s="19"/>
      <c r="B4" s="43"/>
      <c r="C4" s="43"/>
      <c r="D4" s="45"/>
      <c r="E4" s="45"/>
    </row>
    <row r="5" spans="1:7" x14ac:dyDescent="0.25">
      <c r="A5" s="87" t="s">
        <v>58</v>
      </c>
      <c r="B5" s="87"/>
      <c r="C5" s="87"/>
      <c r="D5" s="87"/>
      <c r="E5" s="87"/>
    </row>
    <row r="6" spans="1:7" ht="13.2" x14ac:dyDescent="0.25">
      <c r="A6" s="101" t="s">
        <v>56</v>
      </c>
      <c r="B6" s="101"/>
      <c r="C6" s="101"/>
      <c r="D6" s="101"/>
      <c r="E6" s="101"/>
    </row>
    <row r="7" spans="1:7" ht="4.8" customHeight="1" x14ac:dyDescent="0.25">
      <c r="A7" s="101"/>
      <c r="B7" s="101"/>
      <c r="C7" s="101"/>
      <c r="D7" s="101"/>
      <c r="E7" s="101"/>
    </row>
    <row r="8" spans="1:7" ht="14.4" thickBot="1" x14ac:dyDescent="0.35">
      <c r="A8" s="26"/>
      <c r="B8" s="46"/>
      <c r="C8" s="27"/>
      <c r="D8" s="47"/>
      <c r="E8" s="48"/>
    </row>
    <row r="9" spans="1:7" s="2" customFormat="1" ht="13.2" x14ac:dyDescent="0.25">
      <c r="A9" s="95" t="s">
        <v>0</v>
      </c>
      <c r="B9" s="93" t="s">
        <v>1</v>
      </c>
      <c r="C9" s="97" t="s">
        <v>10</v>
      </c>
      <c r="D9" s="99" t="s">
        <v>8</v>
      </c>
      <c r="E9" s="91" t="s">
        <v>9</v>
      </c>
    </row>
    <row r="10" spans="1:7" s="4" customFormat="1" ht="13.2" x14ac:dyDescent="0.25">
      <c r="A10" s="96"/>
      <c r="B10" s="94"/>
      <c r="C10" s="98"/>
      <c r="D10" s="100"/>
      <c r="E10" s="92"/>
    </row>
    <row r="11" spans="1:7" ht="69.599999999999994" customHeight="1" x14ac:dyDescent="0.3">
      <c r="A11" s="28" t="s">
        <v>57</v>
      </c>
    </row>
    <row r="12" spans="1:7" x14ac:dyDescent="0.3">
      <c r="A12" s="28"/>
      <c r="G12" s="1"/>
    </row>
    <row r="13" spans="1:7" s="2" customFormat="1" ht="12.75" customHeight="1" x14ac:dyDescent="0.3">
      <c r="A13" s="29" t="s">
        <v>2</v>
      </c>
      <c r="B13" s="49"/>
      <c r="C13" s="52"/>
      <c r="D13" s="50"/>
      <c r="E13" s="51"/>
    </row>
    <row r="14" spans="1:7" s="2" customFormat="1" x14ac:dyDescent="0.3">
      <c r="A14" s="30"/>
      <c r="B14" s="49"/>
      <c r="C14" s="52"/>
      <c r="D14" s="50"/>
      <c r="E14" s="51"/>
    </row>
    <row r="15" spans="1:7" s="2" customFormat="1" ht="12.75" customHeight="1" x14ac:dyDescent="0.3">
      <c r="A15" s="33" t="s">
        <v>59</v>
      </c>
      <c r="B15" s="49" t="s">
        <v>3</v>
      </c>
      <c r="C15" s="52">
        <v>1</v>
      </c>
      <c r="D15" s="50"/>
      <c r="E15" s="53">
        <f>D15*C15</f>
        <v>0</v>
      </c>
    </row>
    <row r="16" spans="1:7" s="2" customFormat="1" ht="12.75" customHeight="1" x14ac:dyDescent="0.3">
      <c r="A16" s="33" t="s">
        <v>60</v>
      </c>
      <c r="B16" s="49" t="s">
        <v>3</v>
      </c>
      <c r="C16" s="52">
        <v>1</v>
      </c>
      <c r="D16" s="50"/>
      <c r="E16" s="53">
        <f>D16*C16</f>
        <v>0</v>
      </c>
    </row>
    <row r="17" spans="1:5" s="2" customFormat="1" ht="12.75" customHeight="1" x14ac:dyDescent="0.3">
      <c r="A17" s="33" t="s">
        <v>61</v>
      </c>
      <c r="B17" s="49" t="s">
        <v>3</v>
      </c>
      <c r="C17" s="52">
        <v>1</v>
      </c>
      <c r="D17" s="50"/>
      <c r="E17" s="53">
        <f>D17*C17</f>
        <v>0</v>
      </c>
    </row>
    <row r="18" spans="1:5" s="2" customFormat="1" ht="12.75" customHeight="1" x14ac:dyDescent="0.3">
      <c r="A18" s="31"/>
      <c r="B18" s="49"/>
      <c r="C18" s="52"/>
      <c r="D18" s="50"/>
      <c r="E18" s="51"/>
    </row>
    <row r="19" spans="1:5" s="2" customFormat="1" x14ac:dyDescent="0.3">
      <c r="A19" s="30" t="s">
        <v>62</v>
      </c>
      <c r="B19" s="49"/>
      <c r="C19" s="52"/>
      <c r="D19" s="50"/>
      <c r="E19" s="51"/>
    </row>
    <row r="20" spans="1:5" s="2" customFormat="1" x14ac:dyDescent="0.3">
      <c r="A20" s="32"/>
      <c r="B20" s="49"/>
      <c r="C20" s="52"/>
      <c r="D20" s="50"/>
      <c r="E20" s="51"/>
    </row>
    <row r="21" spans="1:5" s="2" customFormat="1" x14ac:dyDescent="0.3">
      <c r="A21" s="33" t="s">
        <v>11</v>
      </c>
      <c r="B21" s="49" t="s">
        <v>3</v>
      </c>
      <c r="C21" s="52">
        <v>1</v>
      </c>
      <c r="D21" s="50"/>
      <c r="E21" s="53">
        <f>D21*C21</f>
        <v>0</v>
      </c>
    </row>
    <row r="22" spans="1:5" s="2" customFormat="1" ht="12.75" customHeight="1" x14ac:dyDescent="0.3">
      <c r="A22" s="31"/>
      <c r="B22" s="49"/>
      <c r="C22" s="52"/>
      <c r="D22" s="50"/>
      <c r="E22" s="51"/>
    </row>
    <row r="23" spans="1:5" s="2" customFormat="1" x14ac:dyDescent="0.3">
      <c r="A23" s="30" t="s">
        <v>63</v>
      </c>
      <c r="B23" s="49"/>
      <c r="C23" s="52"/>
      <c r="D23" s="50"/>
      <c r="E23" s="51"/>
    </row>
    <row r="24" spans="1:5" s="2" customFormat="1" x14ac:dyDescent="0.3">
      <c r="A24" s="34"/>
      <c r="B24" s="49"/>
      <c r="C24" s="52"/>
      <c r="D24" s="50"/>
      <c r="E24" s="51"/>
    </row>
    <row r="25" spans="1:5" s="2" customFormat="1" x14ac:dyDescent="0.3">
      <c r="A25" s="33" t="s">
        <v>4</v>
      </c>
      <c r="B25" s="49" t="s">
        <v>3</v>
      </c>
      <c r="C25" s="52">
        <v>1</v>
      </c>
      <c r="D25" s="50"/>
      <c r="E25" s="53">
        <f>D25*C25</f>
        <v>0</v>
      </c>
    </row>
    <row r="26" spans="1:5" s="2" customFormat="1" x14ac:dyDescent="0.3">
      <c r="A26" s="33"/>
      <c r="B26" s="49"/>
      <c r="C26" s="52"/>
      <c r="D26" s="50"/>
      <c r="E26" s="51"/>
    </row>
    <row r="27" spans="1:5" s="2" customFormat="1" ht="12.75" customHeight="1" x14ac:dyDescent="0.3">
      <c r="A27" s="30" t="s">
        <v>64</v>
      </c>
      <c r="B27" s="49"/>
      <c r="C27" s="52"/>
      <c r="D27" s="50"/>
      <c r="E27" s="51"/>
    </row>
    <row r="28" spans="1:5" s="2" customFormat="1" x14ac:dyDescent="0.3">
      <c r="A28" s="33"/>
      <c r="B28" s="49"/>
      <c r="C28" s="52"/>
      <c r="D28" s="50"/>
      <c r="E28" s="51"/>
    </row>
    <row r="29" spans="1:5" s="2" customFormat="1" x14ac:dyDescent="0.3">
      <c r="A29" s="33" t="s">
        <v>5</v>
      </c>
      <c r="B29" s="49" t="s">
        <v>3</v>
      </c>
      <c r="C29" s="52">
        <v>1</v>
      </c>
      <c r="D29" s="50"/>
      <c r="E29" s="53">
        <f>D29*C29</f>
        <v>0</v>
      </c>
    </row>
    <row r="30" spans="1:5" s="2" customFormat="1" x14ac:dyDescent="0.3">
      <c r="A30" s="33"/>
      <c r="B30" s="49"/>
      <c r="C30" s="52"/>
      <c r="D30" s="50"/>
      <c r="E30" s="53"/>
    </row>
    <row r="31" spans="1:5" x14ac:dyDescent="0.3">
      <c r="A31" s="30" t="s">
        <v>65</v>
      </c>
      <c r="C31" s="52"/>
      <c r="E31" s="53"/>
    </row>
    <row r="32" spans="1:5" x14ac:dyDescent="0.3">
      <c r="A32" s="33"/>
      <c r="C32" s="52"/>
      <c r="E32" s="53"/>
    </row>
    <row r="33" spans="1:5" x14ac:dyDescent="0.3">
      <c r="A33" s="33" t="s">
        <v>19</v>
      </c>
      <c r="B33" s="49" t="s">
        <v>3</v>
      </c>
      <c r="C33" s="52">
        <v>1</v>
      </c>
      <c r="E33" s="53">
        <f>D33*C33</f>
        <v>0</v>
      </c>
    </row>
    <row r="34" spans="1:5" s="2" customFormat="1" x14ac:dyDescent="0.3">
      <c r="A34" s="35"/>
      <c r="B34" s="49"/>
      <c r="C34" s="52"/>
      <c r="D34" s="50"/>
      <c r="E34" s="54"/>
    </row>
    <row r="35" spans="1:5" s="2" customFormat="1" x14ac:dyDescent="0.3">
      <c r="A35" s="35"/>
      <c r="B35" s="49"/>
      <c r="C35" s="52"/>
      <c r="D35" s="50"/>
      <c r="E35" s="51"/>
    </row>
    <row r="36" spans="1:5" s="2" customFormat="1" x14ac:dyDescent="0.3">
      <c r="A36" s="36" t="s">
        <v>6</v>
      </c>
      <c r="B36" s="49"/>
      <c r="C36" s="52"/>
      <c r="D36" s="50"/>
      <c r="E36" s="76">
        <f>SUM(E15,E16,E17,E21,E25,E29,E33)</f>
        <v>0</v>
      </c>
    </row>
    <row r="37" spans="1:5" s="2" customFormat="1" x14ac:dyDescent="0.3">
      <c r="A37" s="36"/>
      <c r="B37" s="49"/>
      <c r="C37" s="52"/>
      <c r="D37" s="50"/>
      <c r="E37" s="51"/>
    </row>
    <row r="38" spans="1:5" s="2" customFormat="1" x14ac:dyDescent="0.3">
      <c r="A38" s="36"/>
      <c r="B38" s="49"/>
      <c r="C38" s="52"/>
      <c r="D38" s="50"/>
      <c r="E38" s="51"/>
    </row>
    <row r="39" spans="1:5" s="2" customFormat="1" x14ac:dyDescent="0.3">
      <c r="A39" s="36"/>
      <c r="B39" s="49"/>
      <c r="C39" s="52"/>
      <c r="D39" s="50"/>
      <c r="E39" s="51"/>
    </row>
    <row r="40" spans="1:5" s="2" customFormat="1" x14ac:dyDescent="0.3">
      <c r="A40" s="36"/>
      <c r="B40" s="49"/>
      <c r="C40" s="52"/>
      <c r="D40" s="50"/>
      <c r="E40" s="51"/>
    </row>
    <row r="41" spans="1:5" s="2" customFormat="1" x14ac:dyDescent="0.3">
      <c r="A41" s="36"/>
      <c r="B41" s="49"/>
      <c r="C41" s="52"/>
      <c r="D41" s="50"/>
      <c r="E41" s="51"/>
    </row>
    <row r="42" spans="1:5" s="2" customFormat="1" x14ac:dyDescent="0.3">
      <c r="A42" s="36"/>
      <c r="B42" s="49"/>
      <c r="C42" s="52"/>
      <c r="D42" s="50"/>
      <c r="E42" s="51"/>
    </row>
    <row r="43" spans="1:5" s="2" customFormat="1" x14ac:dyDescent="0.3">
      <c r="A43" s="36"/>
      <c r="B43" s="49"/>
      <c r="C43" s="52"/>
      <c r="D43" s="50"/>
      <c r="E43" s="51"/>
    </row>
    <row r="44" spans="1:5" x14ac:dyDescent="0.3">
      <c r="A44" s="36"/>
    </row>
    <row r="45" spans="1:5" x14ac:dyDescent="0.3">
      <c r="A45" s="36"/>
    </row>
    <row r="46" spans="1:5" x14ac:dyDescent="0.3">
      <c r="A46" s="36"/>
    </row>
    <row r="47" spans="1:5" x14ac:dyDescent="0.3">
      <c r="A47" s="36"/>
    </row>
    <row r="48" spans="1:5" x14ac:dyDescent="0.3">
      <c r="A48" s="36"/>
    </row>
    <row r="49" spans="1:5" x14ac:dyDescent="0.3">
      <c r="A49" s="36"/>
    </row>
    <row r="50" spans="1:5" x14ac:dyDescent="0.3">
      <c r="A50" s="36"/>
    </row>
    <row r="51" spans="1:5" x14ac:dyDescent="0.3">
      <c r="A51" s="36"/>
    </row>
    <row r="52" spans="1:5" x14ac:dyDescent="0.3">
      <c r="A52" s="36"/>
    </row>
    <row r="53" spans="1:5" x14ac:dyDescent="0.3">
      <c r="A53" s="36"/>
    </row>
    <row r="54" spans="1:5" x14ac:dyDescent="0.3">
      <c r="A54" s="36"/>
    </row>
    <row r="55" spans="1:5" x14ac:dyDescent="0.3">
      <c r="A55" s="36"/>
    </row>
    <row r="56" spans="1:5" ht="14.4" thickBot="1" x14ac:dyDescent="0.35">
      <c r="A56" s="37"/>
      <c r="B56" s="55"/>
      <c r="C56" s="55"/>
      <c r="D56" s="56"/>
      <c r="E56" s="57"/>
    </row>
    <row r="57" spans="1:5" x14ac:dyDescent="0.3">
      <c r="A57" s="36"/>
    </row>
    <row r="58" spans="1:5" x14ac:dyDescent="0.3">
      <c r="A58" s="36"/>
    </row>
    <row r="59" spans="1:5" ht="12.75" customHeight="1" x14ac:dyDescent="0.3">
      <c r="A59" s="29" t="s">
        <v>7</v>
      </c>
      <c r="B59" s="49" t="s">
        <v>29</v>
      </c>
    </row>
    <row r="60" spans="1:5" s="2" customFormat="1" ht="13.5" customHeight="1" x14ac:dyDescent="0.3">
      <c r="A60" s="38"/>
      <c r="B60" s="49"/>
      <c r="C60" s="49"/>
      <c r="D60" s="50"/>
      <c r="E60" s="58"/>
    </row>
    <row r="61" spans="1:5" s="2" customFormat="1" x14ac:dyDescent="0.3">
      <c r="A61" s="39"/>
      <c r="B61" s="49"/>
      <c r="C61" s="49"/>
      <c r="D61" s="50"/>
      <c r="E61" s="51"/>
    </row>
    <row r="62" spans="1:5" s="2" customFormat="1" x14ac:dyDescent="0.3">
      <c r="A62" s="39"/>
      <c r="B62" s="49"/>
      <c r="C62" s="49"/>
      <c r="D62" s="50"/>
      <c r="E62" s="58"/>
    </row>
    <row r="63" spans="1:5" s="2" customFormat="1" x14ac:dyDescent="0.3">
      <c r="A63" s="40"/>
      <c r="B63" s="49"/>
      <c r="C63" s="49"/>
      <c r="D63" s="50"/>
      <c r="E63" s="106"/>
    </row>
    <row r="64" spans="1:5" x14ac:dyDescent="0.3">
      <c r="A64" s="33"/>
    </row>
    <row r="65" spans="1:1" x14ac:dyDescent="0.3">
      <c r="A65" s="33"/>
    </row>
    <row r="66" spans="1:1" x14ac:dyDescent="0.3">
      <c r="A66" s="33"/>
    </row>
    <row r="67" spans="1:1" x14ac:dyDescent="0.3">
      <c r="A67" s="33"/>
    </row>
    <row r="68" spans="1:1" x14ac:dyDescent="0.3">
      <c r="A68" s="33"/>
    </row>
    <row r="69" spans="1:1" x14ac:dyDescent="0.3">
      <c r="A69" s="33"/>
    </row>
    <row r="70" spans="1:1" x14ac:dyDescent="0.3">
      <c r="A70" s="33"/>
    </row>
    <row r="71" spans="1:1" x14ac:dyDescent="0.3">
      <c r="A71" s="33"/>
    </row>
    <row r="72" spans="1:1" x14ac:dyDescent="0.3">
      <c r="A72" s="33"/>
    </row>
    <row r="73" spans="1:1" x14ac:dyDescent="0.3">
      <c r="A73" s="33"/>
    </row>
    <row r="74" spans="1:1" x14ac:dyDescent="0.3">
      <c r="A74" s="33"/>
    </row>
    <row r="75" spans="1:1" x14ac:dyDescent="0.3">
      <c r="A75" s="33"/>
    </row>
    <row r="76" spans="1:1" x14ac:dyDescent="0.3">
      <c r="A76" s="33"/>
    </row>
    <row r="77" spans="1:1" x14ac:dyDescent="0.3">
      <c r="A77" s="33"/>
    </row>
    <row r="78" spans="1:1" x14ac:dyDescent="0.3">
      <c r="A78" s="33"/>
    </row>
    <row r="79" spans="1:1" x14ac:dyDescent="0.3">
      <c r="A79" s="33"/>
    </row>
    <row r="80" spans="1:1" x14ac:dyDescent="0.3">
      <c r="A80" s="33"/>
    </row>
    <row r="81" spans="1:1" x14ac:dyDescent="0.3">
      <c r="A81" s="33"/>
    </row>
    <row r="82" spans="1:1" x14ac:dyDescent="0.3">
      <c r="A82" s="33"/>
    </row>
    <row r="83" spans="1:1" x14ac:dyDescent="0.3">
      <c r="A83" s="33"/>
    </row>
    <row r="84" spans="1:1" x14ac:dyDescent="0.3">
      <c r="A84" s="33"/>
    </row>
    <row r="85" spans="1:1" x14ac:dyDescent="0.3">
      <c r="A85" s="33"/>
    </row>
    <row r="86" spans="1:1" x14ac:dyDescent="0.3">
      <c r="A86" s="33"/>
    </row>
    <row r="87" spans="1:1" x14ac:dyDescent="0.3">
      <c r="A87" s="33"/>
    </row>
    <row r="88" spans="1:1" x14ac:dyDescent="0.3">
      <c r="A88" s="33"/>
    </row>
    <row r="89" spans="1:1" x14ac:dyDescent="0.3">
      <c r="A89" s="33"/>
    </row>
    <row r="90" spans="1:1" x14ac:dyDescent="0.3">
      <c r="A90" s="33"/>
    </row>
    <row r="91" spans="1:1" x14ac:dyDescent="0.3">
      <c r="A91" s="33"/>
    </row>
    <row r="92" spans="1:1" x14ac:dyDescent="0.3">
      <c r="A92" s="33"/>
    </row>
    <row r="93" spans="1:1" x14ac:dyDescent="0.3">
      <c r="A93" s="33"/>
    </row>
    <row r="94" spans="1:1" x14ac:dyDescent="0.3">
      <c r="A94" s="33"/>
    </row>
    <row r="95" spans="1:1" x14ac:dyDescent="0.3">
      <c r="A95" s="33"/>
    </row>
    <row r="96" spans="1:1" x14ac:dyDescent="0.3">
      <c r="A96" s="33"/>
    </row>
    <row r="97" spans="1:5" x14ac:dyDescent="0.3">
      <c r="A97" s="33"/>
    </row>
    <row r="98" spans="1:5" x14ac:dyDescent="0.3">
      <c r="A98" s="33"/>
    </row>
    <row r="99" spans="1:5" x14ac:dyDescent="0.3">
      <c r="A99" s="33"/>
    </row>
    <row r="100" spans="1:5" x14ac:dyDescent="0.3">
      <c r="A100" s="33"/>
    </row>
    <row r="101" spans="1:5" x14ac:dyDescent="0.3">
      <c r="A101" s="33"/>
    </row>
    <row r="102" spans="1:5" x14ac:dyDescent="0.3">
      <c r="A102" s="33"/>
    </row>
    <row r="103" spans="1:5" x14ac:dyDescent="0.3">
      <c r="A103" s="33"/>
    </row>
    <row r="104" spans="1:5" x14ac:dyDescent="0.3">
      <c r="A104" s="33"/>
    </row>
    <row r="105" spans="1:5" x14ac:dyDescent="0.3">
      <c r="A105" s="33"/>
    </row>
    <row r="106" spans="1:5" x14ac:dyDescent="0.3">
      <c r="A106" s="110"/>
      <c r="B106" s="78"/>
      <c r="C106" s="78"/>
      <c r="D106" s="79"/>
      <c r="E106" s="54"/>
    </row>
    <row r="107" spans="1:5" ht="15.6" x14ac:dyDescent="0.25">
      <c r="A107" s="44" t="s">
        <v>66</v>
      </c>
    </row>
    <row r="108" spans="1:5" x14ac:dyDescent="0.3">
      <c r="A108" s="33"/>
    </row>
    <row r="109" spans="1:5" ht="27.6" x14ac:dyDescent="0.3">
      <c r="A109" s="30" t="s">
        <v>67</v>
      </c>
    </row>
    <row r="110" spans="1:5" x14ac:dyDescent="0.3">
      <c r="A110" s="33"/>
    </row>
    <row r="111" spans="1:5" ht="41.4" x14ac:dyDescent="0.3">
      <c r="A111" s="33" t="s">
        <v>122</v>
      </c>
      <c r="B111" s="49" t="s">
        <v>3</v>
      </c>
      <c r="C111" s="49">
        <v>1</v>
      </c>
      <c r="E111" s="53">
        <f>D111*C111</f>
        <v>0</v>
      </c>
    </row>
    <row r="112" spans="1:5" x14ac:dyDescent="0.3">
      <c r="A112" s="33"/>
      <c r="E112" s="54"/>
    </row>
    <row r="113" spans="1:5" x14ac:dyDescent="0.3">
      <c r="A113" s="30"/>
    </row>
    <row r="114" spans="1:5" ht="12.75" customHeight="1" x14ac:dyDescent="0.3">
      <c r="A114" s="36" t="s">
        <v>68</v>
      </c>
      <c r="E114" s="76">
        <f>SUM(E111)</f>
        <v>0</v>
      </c>
    </row>
    <row r="115" spans="1:5" x14ac:dyDescent="0.3">
      <c r="A115" s="33"/>
    </row>
    <row r="116" spans="1:5" ht="12.75" customHeight="1" x14ac:dyDescent="0.3">
      <c r="A116" s="33"/>
    </row>
    <row r="117" spans="1:5" x14ac:dyDescent="0.3">
      <c r="A117" s="30" t="s">
        <v>69</v>
      </c>
    </row>
    <row r="118" spans="1:5" x14ac:dyDescent="0.3">
      <c r="A118" s="33"/>
    </row>
    <row r="119" spans="1:5" ht="41.4" x14ac:dyDescent="0.3">
      <c r="A119" s="33" t="s">
        <v>123</v>
      </c>
      <c r="E119" s="53"/>
    </row>
    <row r="120" spans="1:5" x14ac:dyDescent="0.3">
      <c r="A120" s="107" t="s">
        <v>124</v>
      </c>
      <c r="B120" s="49" t="s">
        <v>3</v>
      </c>
      <c r="C120" s="49">
        <v>3</v>
      </c>
      <c r="E120" s="53">
        <f>D120*C120</f>
        <v>0</v>
      </c>
    </row>
    <row r="121" spans="1:5" x14ac:dyDescent="0.3">
      <c r="A121" s="107" t="s">
        <v>125</v>
      </c>
      <c r="B121" s="49" t="s">
        <v>3</v>
      </c>
      <c r="C121" s="49">
        <v>1</v>
      </c>
      <c r="E121" s="53">
        <f>D121*C121</f>
        <v>0</v>
      </c>
    </row>
    <row r="122" spans="1:5" x14ac:dyDescent="0.3">
      <c r="A122" s="107" t="s">
        <v>126</v>
      </c>
      <c r="B122" s="49" t="s">
        <v>3</v>
      </c>
      <c r="C122" s="49">
        <v>1</v>
      </c>
      <c r="E122" s="53">
        <f>D122*C122</f>
        <v>0</v>
      </c>
    </row>
    <row r="123" spans="1:5" x14ac:dyDescent="0.3">
      <c r="A123" s="107" t="s">
        <v>127</v>
      </c>
      <c r="B123" s="49" t="s">
        <v>3</v>
      </c>
      <c r="C123" s="49">
        <v>1</v>
      </c>
      <c r="E123" s="53">
        <f>D123*C123</f>
        <v>0</v>
      </c>
    </row>
    <row r="124" spans="1:5" ht="27.6" x14ac:dyDescent="0.3">
      <c r="A124" s="107" t="s">
        <v>128</v>
      </c>
      <c r="B124" s="49" t="s">
        <v>3</v>
      </c>
      <c r="C124" s="49">
        <v>5</v>
      </c>
      <c r="E124" s="53">
        <f>D124*C124</f>
        <v>0</v>
      </c>
    </row>
    <row r="125" spans="1:5" x14ac:dyDescent="0.3">
      <c r="A125" s="107" t="s">
        <v>129</v>
      </c>
      <c r="B125" s="49" t="s">
        <v>3</v>
      </c>
      <c r="C125" s="49">
        <v>2</v>
      </c>
      <c r="E125" s="53">
        <f>D125*C125</f>
        <v>0</v>
      </c>
    </row>
    <row r="126" spans="1:5" ht="27.6" x14ac:dyDescent="0.3">
      <c r="A126" s="107" t="s">
        <v>130</v>
      </c>
      <c r="B126" s="49" t="s">
        <v>3</v>
      </c>
      <c r="C126" s="49">
        <v>10</v>
      </c>
      <c r="E126" s="53">
        <f>D126*C126</f>
        <v>0</v>
      </c>
    </row>
    <row r="127" spans="1:5" x14ac:dyDescent="0.3">
      <c r="A127" s="107" t="s">
        <v>131</v>
      </c>
      <c r="B127" s="49" t="s">
        <v>3</v>
      </c>
      <c r="C127" s="49">
        <v>3</v>
      </c>
      <c r="E127" s="53">
        <f>D127*C127</f>
        <v>0</v>
      </c>
    </row>
    <row r="128" spans="1:5" x14ac:dyDescent="0.3">
      <c r="A128" s="107" t="s">
        <v>132</v>
      </c>
      <c r="B128" s="49" t="s">
        <v>3</v>
      </c>
      <c r="C128" s="49">
        <v>1</v>
      </c>
      <c r="E128" s="53">
        <f>D128*C128</f>
        <v>0</v>
      </c>
    </row>
    <row r="129" spans="1:5" x14ac:dyDescent="0.3">
      <c r="A129" s="107" t="s">
        <v>149</v>
      </c>
      <c r="B129" s="49" t="s">
        <v>3</v>
      </c>
      <c r="C129" s="49">
        <v>1</v>
      </c>
      <c r="E129" s="53">
        <f>D129*C129</f>
        <v>0</v>
      </c>
    </row>
    <row r="130" spans="1:5" ht="27.6" x14ac:dyDescent="0.3">
      <c r="A130" s="107" t="s">
        <v>135</v>
      </c>
      <c r="B130" s="49" t="s">
        <v>3</v>
      </c>
      <c r="C130" s="49">
        <v>18</v>
      </c>
      <c r="E130" s="53">
        <f>D130*C130</f>
        <v>0</v>
      </c>
    </row>
    <row r="131" spans="1:5" x14ac:dyDescent="0.3">
      <c r="A131" s="107" t="s">
        <v>133</v>
      </c>
      <c r="B131" s="49" t="s">
        <v>3</v>
      </c>
      <c r="C131" s="49">
        <v>4</v>
      </c>
      <c r="E131" s="53">
        <f>D131*C131</f>
        <v>0</v>
      </c>
    </row>
    <row r="132" spans="1:5" ht="27.6" x14ac:dyDescent="0.3">
      <c r="A132" s="107" t="s">
        <v>134</v>
      </c>
      <c r="B132" s="49" t="s">
        <v>3</v>
      </c>
      <c r="C132" s="49">
        <v>4</v>
      </c>
      <c r="E132" s="53">
        <f>D132*C132</f>
        <v>0</v>
      </c>
    </row>
    <row r="133" spans="1:5" ht="27.6" x14ac:dyDescent="0.3">
      <c r="A133" s="107" t="s">
        <v>136</v>
      </c>
      <c r="B133" s="49" t="s">
        <v>3</v>
      </c>
      <c r="C133" s="49">
        <v>12</v>
      </c>
      <c r="E133" s="53">
        <f>D133*C133</f>
        <v>0</v>
      </c>
    </row>
    <row r="134" spans="1:5" ht="27.6" x14ac:dyDescent="0.3">
      <c r="A134" s="107" t="s">
        <v>137</v>
      </c>
      <c r="B134" s="49" t="s">
        <v>3</v>
      </c>
      <c r="C134" s="49">
        <v>7</v>
      </c>
      <c r="E134" s="53">
        <f>D134*C134</f>
        <v>0</v>
      </c>
    </row>
    <row r="135" spans="1:5" x14ac:dyDescent="0.3">
      <c r="A135" s="107" t="s">
        <v>138</v>
      </c>
      <c r="B135" s="49" t="s">
        <v>3</v>
      </c>
      <c r="C135" s="49">
        <v>1</v>
      </c>
      <c r="E135" s="53">
        <f>D135*C135</f>
        <v>0</v>
      </c>
    </row>
    <row r="136" spans="1:5" x14ac:dyDescent="0.3">
      <c r="A136" s="107" t="s">
        <v>139</v>
      </c>
      <c r="B136" s="49" t="s">
        <v>3</v>
      </c>
      <c r="C136" s="49">
        <v>1</v>
      </c>
      <c r="E136" s="53">
        <f>D136*C136</f>
        <v>0</v>
      </c>
    </row>
    <row r="137" spans="1:5" x14ac:dyDescent="0.3">
      <c r="A137" s="107" t="s">
        <v>140</v>
      </c>
      <c r="B137" s="49" t="s">
        <v>3</v>
      </c>
      <c r="C137" s="49">
        <v>2</v>
      </c>
      <c r="E137" s="53">
        <f>D137*C137</f>
        <v>0</v>
      </c>
    </row>
    <row r="138" spans="1:5" x14ac:dyDescent="0.3">
      <c r="A138" s="33"/>
      <c r="E138" s="54"/>
    </row>
    <row r="139" spans="1:5" x14ac:dyDescent="0.3">
      <c r="A139" s="30"/>
    </row>
    <row r="140" spans="1:5" ht="12.75" customHeight="1" x14ac:dyDescent="0.3">
      <c r="A140" s="36" t="s">
        <v>70</v>
      </c>
      <c r="E140" s="76">
        <f>SUM(E119:E137)</f>
        <v>0</v>
      </c>
    </row>
    <row r="141" spans="1:5" x14ac:dyDescent="0.3">
      <c r="A141" s="33"/>
    </row>
    <row r="142" spans="1:5" ht="12.75" customHeight="1" x14ac:dyDescent="0.3">
      <c r="A142" s="77"/>
      <c r="B142" s="78"/>
      <c r="C142" s="78"/>
      <c r="D142" s="79"/>
      <c r="E142" s="54"/>
    </row>
    <row r="143" spans="1:5" x14ac:dyDescent="0.3">
      <c r="A143" s="30" t="s">
        <v>71</v>
      </c>
    </row>
    <row r="144" spans="1:5" x14ac:dyDescent="0.3">
      <c r="A144" s="33"/>
    </row>
    <row r="145" spans="1:5" x14ac:dyDescent="0.3">
      <c r="A145" s="30" t="s">
        <v>72</v>
      </c>
    </row>
    <row r="146" spans="1:5" x14ac:dyDescent="0.3">
      <c r="A146" s="33"/>
    </row>
    <row r="147" spans="1:5" x14ac:dyDescent="0.3">
      <c r="A147" s="33" t="s">
        <v>15</v>
      </c>
      <c r="B147" s="49" t="s">
        <v>3</v>
      </c>
      <c r="C147" s="49">
        <v>1</v>
      </c>
      <c r="E147" s="53">
        <f>D147*C147</f>
        <v>0</v>
      </c>
    </row>
    <row r="148" spans="1:5" x14ac:dyDescent="0.3">
      <c r="A148" s="33"/>
    </row>
    <row r="149" spans="1:5" x14ac:dyDescent="0.3">
      <c r="A149" s="30" t="s">
        <v>73</v>
      </c>
    </row>
    <row r="150" spans="1:5" x14ac:dyDescent="0.3">
      <c r="A150" s="33"/>
    </row>
    <row r="151" spans="1:5" x14ac:dyDescent="0.3">
      <c r="A151" s="33" t="s">
        <v>16</v>
      </c>
      <c r="B151" s="49" t="s">
        <v>3</v>
      </c>
      <c r="C151" s="49">
        <v>1</v>
      </c>
      <c r="E151" s="53">
        <f>D151*C151</f>
        <v>0</v>
      </c>
    </row>
    <row r="152" spans="1:5" x14ac:dyDescent="0.3">
      <c r="A152" s="33"/>
    </row>
    <row r="153" spans="1:5" x14ac:dyDescent="0.3">
      <c r="A153" s="30" t="s">
        <v>74</v>
      </c>
    </row>
    <row r="154" spans="1:5" x14ac:dyDescent="0.3">
      <c r="A154" s="33"/>
    </row>
    <row r="155" spans="1:5" x14ac:dyDescent="0.3">
      <c r="A155" s="33" t="s">
        <v>17</v>
      </c>
      <c r="B155" s="49" t="s">
        <v>3</v>
      </c>
      <c r="C155" s="49">
        <v>1</v>
      </c>
      <c r="E155" s="53">
        <f>D155*C155</f>
        <v>0</v>
      </c>
    </row>
    <row r="156" spans="1:5" x14ac:dyDescent="0.3">
      <c r="A156" s="33"/>
      <c r="E156" s="54"/>
    </row>
    <row r="157" spans="1:5" x14ac:dyDescent="0.3">
      <c r="A157" s="30"/>
    </row>
    <row r="158" spans="1:5" ht="12.75" customHeight="1" x14ac:dyDescent="0.3">
      <c r="A158" s="36" t="s">
        <v>75</v>
      </c>
      <c r="E158" s="76">
        <f>SUM(E147:E155)</f>
        <v>0</v>
      </c>
    </row>
    <row r="159" spans="1:5" x14ac:dyDescent="0.3">
      <c r="A159" s="33"/>
    </row>
    <row r="160" spans="1:5" x14ac:dyDescent="0.3">
      <c r="A160" s="33"/>
    </row>
    <row r="161" spans="1:5" ht="27.6" x14ac:dyDescent="0.3">
      <c r="A161" s="30" t="s">
        <v>76</v>
      </c>
    </row>
    <row r="162" spans="1:5" x14ac:dyDescent="0.3">
      <c r="A162" s="33"/>
    </row>
    <row r="163" spans="1:5" ht="55.2" x14ac:dyDescent="0.3">
      <c r="A163" s="33" t="s">
        <v>141</v>
      </c>
      <c r="B163" s="49" t="s">
        <v>3</v>
      </c>
      <c r="C163" s="49">
        <v>1</v>
      </c>
      <c r="E163" s="53">
        <f>D163*C163</f>
        <v>0</v>
      </c>
    </row>
    <row r="164" spans="1:5" x14ac:dyDescent="0.3">
      <c r="A164" s="33"/>
    </row>
    <row r="165" spans="1:5" x14ac:dyDescent="0.3">
      <c r="A165" s="33" t="s">
        <v>142</v>
      </c>
      <c r="B165" s="49" t="s">
        <v>3</v>
      </c>
      <c r="C165" s="49">
        <v>1</v>
      </c>
      <c r="E165" s="53">
        <f>D165*C165</f>
        <v>0</v>
      </c>
    </row>
    <row r="166" spans="1:5" x14ac:dyDescent="0.3">
      <c r="A166" s="33"/>
      <c r="E166" s="54"/>
    </row>
    <row r="167" spans="1:5" x14ac:dyDescent="0.3">
      <c r="A167" s="30"/>
    </row>
    <row r="168" spans="1:5" ht="27.6" x14ac:dyDescent="0.3">
      <c r="A168" s="36" t="s">
        <v>77</v>
      </c>
      <c r="E168" s="76">
        <f>SUM(E163:E165)</f>
        <v>0</v>
      </c>
    </row>
    <row r="169" spans="1:5" x14ac:dyDescent="0.3">
      <c r="A169" s="33"/>
    </row>
    <row r="170" spans="1:5" x14ac:dyDescent="0.3">
      <c r="A170" s="33"/>
    </row>
    <row r="171" spans="1:5" x14ac:dyDescent="0.3">
      <c r="A171" s="30" t="s">
        <v>78</v>
      </c>
    </row>
    <row r="172" spans="1:5" x14ac:dyDescent="0.3">
      <c r="A172" s="33"/>
    </row>
    <row r="173" spans="1:5" ht="27.6" x14ac:dyDescent="0.3">
      <c r="A173" s="33" t="s">
        <v>143</v>
      </c>
      <c r="B173" s="49" t="s">
        <v>3</v>
      </c>
      <c r="C173" s="49">
        <v>1</v>
      </c>
      <c r="E173" s="53">
        <f>D173*C173</f>
        <v>0</v>
      </c>
    </row>
    <row r="174" spans="1:5" x14ac:dyDescent="0.3">
      <c r="A174" s="33"/>
    </row>
    <row r="175" spans="1:5" ht="27.6" x14ac:dyDescent="0.3">
      <c r="A175" s="33" t="s">
        <v>144</v>
      </c>
      <c r="B175" s="49" t="s">
        <v>3</v>
      </c>
      <c r="C175" s="49">
        <v>1</v>
      </c>
      <c r="E175" s="53">
        <f>D175*C175</f>
        <v>0</v>
      </c>
    </row>
    <row r="176" spans="1:5" x14ac:dyDescent="0.3">
      <c r="A176" s="33"/>
    </row>
    <row r="177" spans="1:5" ht="27.6" x14ac:dyDescent="0.3">
      <c r="A177" s="33" t="s">
        <v>145</v>
      </c>
      <c r="B177" s="49" t="s">
        <v>3</v>
      </c>
      <c r="C177" s="49">
        <v>1</v>
      </c>
      <c r="E177" s="53">
        <f>D177*C177</f>
        <v>0</v>
      </c>
    </row>
    <row r="178" spans="1:5" x14ac:dyDescent="0.3">
      <c r="A178" s="33"/>
      <c r="E178" s="53"/>
    </row>
    <row r="179" spans="1:5" ht="27.6" x14ac:dyDescent="0.3">
      <c r="A179" s="33" t="s">
        <v>146</v>
      </c>
      <c r="B179" s="49" t="s">
        <v>3</v>
      </c>
      <c r="C179" s="49">
        <v>1</v>
      </c>
      <c r="E179" s="53">
        <f>D179*C179</f>
        <v>0</v>
      </c>
    </row>
    <row r="180" spans="1:5" x14ac:dyDescent="0.3">
      <c r="A180" s="33"/>
      <c r="E180" s="53"/>
    </row>
    <row r="181" spans="1:5" ht="27.6" x14ac:dyDescent="0.3">
      <c r="A181" s="33" t="s">
        <v>147</v>
      </c>
      <c r="B181" s="49" t="s">
        <v>3</v>
      </c>
      <c r="C181" s="49">
        <v>2</v>
      </c>
      <c r="E181" s="53">
        <f>D181*C181</f>
        <v>0</v>
      </c>
    </row>
    <row r="182" spans="1:5" x14ac:dyDescent="0.3">
      <c r="A182" s="33"/>
      <c r="E182" s="53"/>
    </row>
    <row r="183" spans="1:5" x14ac:dyDescent="0.3">
      <c r="A183" s="30"/>
    </row>
    <row r="184" spans="1:5" ht="12.75" customHeight="1" x14ac:dyDescent="0.3">
      <c r="A184" s="108" t="s">
        <v>79</v>
      </c>
      <c r="B184" s="78"/>
      <c r="C184" s="78"/>
      <c r="D184" s="79"/>
      <c r="E184" s="109">
        <f>SUM(E173:E182)</f>
        <v>0</v>
      </c>
    </row>
    <row r="185" spans="1:5" ht="12.75" customHeight="1" x14ac:dyDescent="0.3">
      <c r="A185" s="33"/>
    </row>
    <row r="186" spans="1:5" x14ac:dyDescent="0.3">
      <c r="A186" s="33"/>
    </row>
    <row r="187" spans="1:5" x14ac:dyDescent="0.3">
      <c r="A187" s="30" t="s">
        <v>80</v>
      </c>
    </row>
    <row r="188" spans="1:5" x14ac:dyDescent="0.3">
      <c r="A188" s="33"/>
    </row>
    <row r="189" spans="1:5" x14ac:dyDescent="0.3">
      <c r="A189" s="30" t="s">
        <v>81</v>
      </c>
    </row>
    <row r="190" spans="1:5" x14ac:dyDescent="0.3">
      <c r="A190" s="33"/>
      <c r="E190" s="53"/>
    </row>
    <row r="191" spans="1:5" x14ac:dyDescent="0.3">
      <c r="A191" s="35" t="s">
        <v>82</v>
      </c>
    </row>
    <row r="192" spans="1:5" ht="12.75" customHeight="1" x14ac:dyDescent="0.3">
      <c r="A192" s="33"/>
      <c r="E192" s="53"/>
    </row>
    <row r="193" spans="1:5" ht="12.75" customHeight="1" x14ac:dyDescent="0.3">
      <c r="A193" s="33" t="s">
        <v>37</v>
      </c>
      <c r="B193" s="49" t="s">
        <v>38</v>
      </c>
      <c r="C193" s="49">
        <v>28</v>
      </c>
      <c r="E193" s="53">
        <f>C193*D193</f>
        <v>0</v>
      </c>
    </row>
    <row r="194" spans="1:5" x14ac:dyDescent="0.3">
      <c r="A194" s="33"/>
    </row>
    <row r="195" spans="1:5" x14ac:dyDescent="0.3">
      <c r="A195" s="30" t="s">
        <v>83</v>
      </c>
    </row>
    <row r="196" spans="1:5" x14ac:dyDescent="0.3">
      <c r="A196" s="33"/>
    </row>
    <row r="197" spans="1:5" ht="12.75" customHeight="1" x14ac:dyDescent="0.3">
      <c r="A197" s="33" t="s">
        <v>39</v>
      </c>
      <c r="B197" s="49" t="s">
        <v>1</v>
      </c>
      <c r="C197" s="49">
        <v>6</v>
      </c>
      <c r="E197" s="53">
        <f>D197*C197</f>
        <v>0</v>
      </c>
    </row>
    <row r="198" spans="1:5" x14ac:dyDescent="0.3">
      <c r="A198" s="33"/>
    </row>
    <row r="199" spans="1:5" ht="12.75" customHeight="1" x14ac:dyDescent="0.3">
      <c r="A199" s="33" t="s">
        <v>40</v>
      </c>
      <c r="B199" s="49" t="s">
        <v>1</v>
      </c>
      <c r="C199" s="49">
        <v>2</v>
      </c>
      <c r="E199" s="53">
        <f>D199*C199</f>
        <v>0</v>
      </c>
    </row>
    <row r="200" spans="1:5" ht="12.75" customHeight="1" x14ac:dyDescent="0.3">
      <c r="A200" s="33"/>
      <c r="E200" s="53"/>
    </row>
    <row r="201" spans="1:5" ht="12.75" customHeight="1" x14ac:dyDescent="0.3">
      <c r="A201" s="33" t="s">
        <v>41</v>
      </c>
      <c r="B201" s="49" t="s">
        <v>1</v>
      </c>
      <c r="C201" s="49">
        <v>7</v>
      </c>
      <c r="E201" s="53">
        <f>C201*D201</f>
        <v>0</v>
      </c>
    </row>
    <row r="202" spans="1:5" ht="12.75" customHeight="1" x14ac:dyDescent="0.3">
      <c r="A202" s="33"/>
      <c r="E202" s="53"/>
    </row>
    <row r="203" spans="1:5" ht="12.75" customHeight="1" x14ac:dyDescent="0.3">
      <c r="A203" s="33" t="s">
        <v>148</v>
      </c>
      <c r="B203" s="49" t="s">
        <v>1</v>
      </c>
      <c r="C203" s="49">
        <v>2</v>
      </c>
      <c r="E203" s="53">
        <f>C203*D203</f>
        <v>0</v>
      </c>
    </row>
    <row r="204" spans="1:5" x14ac:dyDescent="0.3">
      <c r="A204" s="33"/>
    </row>
    <row r="205" spans="1:5" ht="12.75" customHeight="1" x14ac:dyDescent="0.3">
      <c r="A205" s="33" t="s">
        <v>150</v>
      </c>
      <c r="B205" s="49" t="s">
        <v>1</v>
      </c>
      <c r="C205" s="49">
        <v>1</v>
      </c>
      <c r="E205" s="53">
        <f>D205*C205</f>
        <v>0</v>
      </c>
    </row>
    <row r="206" spans="1:5" ht="12.75" customHeight="1" x14ac:dyDescent="0.3">
      <c r="A206" s="33"/>
      <c r="E206" s="53"/>
    </row>
    <row r="207" spans="1:5" ht="12.75" customHeight="1" x14ac:dyDescent="0.3">
      <c r="A207" s="33" t="s">
        <v>42</v>
      </c>
      <c r="B207" s="49" t="s">
        <v>1</v>
      </c>
      <c r="C207" s="49">
        <v>56</v>
      </c>
      <c r="E207" s="53">
        <f>D207*C207</f>
        <v>0</v>
      </c>
    </row>
    <row r="208" spans="1:5" ht="12.75" customHeight="1" x14ac:dyDescent="0.3">
      <c r="A208" s="33"/>
      <c r="E208" s="53"/>
    </row>
    <row r="209" spans="1:5" ht="12.75" customHeight="1" x14ac:dyDescent="0.3">
      <c r="A209" s="33" t="s">
        <v>43</v>
      </c>
      <c r="B209" s="49" t="s">
        <v>1</v>
      </c>
      <c r="C209" s="49">
        <v>16</v>
      </c>
      <c r="E209" s="53">
        <f>D209*C209</f>
        <v>0</v>
      </c>
    </row>
    <row r="210" spans="1:5" ht="12.75" customHeight="1" x14ac:dyDescent="0.3">
      <c r="A210" s="33"/>
      <c r="E210" s="53"/>
    </row>
    <row r="211" spans="1:5" ht="12.75" customHeight="1" x14ac:dyDescent="0.3">
      <c r="A211" s="33" t="s">
        <v>44</v>
      </c>
      <c r="B211" s="49" t="s">
        <v>1</v>
      </c>
      <c r="C211" s="49">
        <v>5</v>
      </c>
      <c r="E211" s="53">
        <f>D211*C211</f>
        <v>0</v>
      </c>
    </row>
    <row r="212" spans="1:5" x14ac:dyDescent="0.3">
      <c r="A212" s="33"/>
    </row>
    <row r="213" spans="1:5" ht="12.75" customHeight="1" x14ac:dyDescent="0.3">
      <c r="A213" s="33" t="s">
        <v>45</v>
      </c>
      <c r="B213" s="49" t="s">
        <v>3</v>
      </c>
      <c r="C213" s="49">
        <v>1</v>
      </c>
      <c r="E213" s="53">
        <f>D213*C213</f>
        <v>0</v>
      </c>
    </row>
    <row r="214" spans="1:5" x14ac:dyDescent="0.3">
      <c r="A214" s="33"/>
    </row>
    <row r="215" spans="1:5" x14ac:dyDescent="0.3">
      <c r="A215" s="30" t="s">
        <v>84</v>
      </c>
    </row>
    <row r="216" spans="1:5" x14ac:dyDescent="0.3">
      <c r="A216" s="33"/>
      <c r="E216" s="53"/>
    </row>
    <row r="217" spans="1:5" x14ac:dyDescent="0.3">
      <c r="A217" s="35" t="s">
        <v>85</v>
      </c>
    </row>
    <row r="218" spans="1:5" x14ac:dyDescent="0.3">
      <c r="A218" s="33"/>
    </row>
    <row r="219" spans="1:5" ht="39.75" customHeight="1" x14ac:dyDescent="0.3">
      <c r="A219" s="33" t="s">
        <v>151</v>
      </c>
      <c r="B219" s="49" t="s">
        <v>3</v>
      </c>
      <c r="C219" s="49">
        <v>1</v>
      </c>
      <c r="E219" s="53">
        <f>D219*C219</f>
        <v>0</v>
      </c>
    </row>
    <row r="220" spans="1:5" x14ac:dyDescent="0.3">
      <c r="A220" s="33"/>
      <c r="E220" s="53"/>
    </row>
    <row r="221" spans="1:5" x14ac:dyDescent="0.3">
      <c r="A221" s="35" t="s">
        <v>86</v>
      </c>
    </row>
    <row r="222" spans="1:5" x14ac:dyDescent="0.3">
      <c r="A222" s="33"/>
    </row>
    <row r="223" spans="1:5" ht="42" customHeight="1" x14ac:dyDescent="0.3">
      <c r="A223" s="33" t="s">
        <v>152</v>
      </c>
      <c r="B223" s="49" t="s">
        <v>1</v>
      </c>
      <c r="C223" s="49">
        <v>1</v>
      </c>
      <c r="E223" s="53">
        <f>D223*C223</f>
        <v>0</v>
      </c>
    </row>
    <row r="224" spans="1:5" x14ac:dyDescent="0.3">
      <c r="A224" s="33"/>
      <c r="E224" s="53"/>
    </row>
    <row r="225" spans="1:5" x14ac:dyDescent="0.3">
      <c r="A225" s="30"/>
    </row>
    <row r="226" spans="1:5" ht="12.75" customHeight="1" x14ac:dyDescent="0.3">
      <c r="A226" s="36" t="s">
        <v>87</v>
      </c>
      <c r="E226" s="76">
        <f>SUM(E193:E224)</f>
        <v>0</v>
      </c>
    </row>
    <row r="227" spans="1:5" x14ac:dyDescent="0.3">
      <c r="A227" s="77"/>
      <c r="B227" s="78"/>
      <c r="C227" s="78"/>
      <c r="D227" s="79"/>
      <c r="E227" s="54"/>
    </row>
    <row r="228" spans="1:5" x14ac:dyDescent="0.3">
      <c r="A228" s="33"/>
    </row>
    <row r="229" spans="1:5" x14ac:dyDescent="0.3">
      <c r="A229" s="30" t="s">
        <v>88</v>
      </c>
    </row>
    <row r="230" spans="1:5" x14ac:dyDescent="0.3">
      <c r="A230" s="33"/>
    </row>
    <row r="231" spans="1:5" ht="27.6" x14ac:dyDescent="0.3">
      <c r="A231" s="33" t="s">
        <v>46</v>
      </c>
      <c r="B231" s="49" t="s">
        <v>38</v>
      </c>
      <c r="C231" s="49">
        <v>20</v>
      </c>
      <c r="E231" s="53">
        <f>D231*C231</f>
        <v>0</v>
      </c>
    </row>
    <row r="232" spans="1:5" x14ac:dyDescent="0.3">
      <c r="A232" s="33"/>
    </row>
    <row r="233" spans="1:5" ht="27.6" x14ac:dyDescent="0.3">
      <c r="A233" s="33" t="s">
        <v>47</v>
      </c>
      <c r="B233" s="49" t="s">
        <v>38</v>
      </c>
      <c r="C233" s="49">
        <v>20</v>
      </c>
      <c r="E233" s="53">
        <f>D233*C233</f>
        <v>0</v>
      </c>
    </row>
    <row r="234" spans="1:5" x14ac:dyDescent="0.3">
      <c r="A234" s="33"/>
      <c r="E234" s="54"/>
    </row>
    <row r="235" spans="1:5" x14ac:dyDescent="0.3">
      <c r="A235" s="30"/>
    </row>
    <row r="236" spans="1:5" x14ac:dyDescent="0.3">
      <c r="A236" s="36" t="s">
        <v>89</v>
      </c>
      <c r="E236" s="76">
        <f>SUM(E231:E233)</f>
        <v>0</v>
      </c>
    </row>
    <row r="237" spans="1:5" ht="12.75" customHeight="1" x14ac:dyDescent="0.3">
      <c r="A237" s="33"/>
    </row>
    <row r="238" spans="1:5" ht="12.75" customHeight="1" x14ac:dyDescent="0.3">
      <c r="A238" s="33"/>
    </row>
    <row r="239" spans="1:5" ht="12.75" customHeight="1" x14ac:dyDescent="0.3">
      <c r="A239" s="30" t="s">
        <v>90</v>
      </c>
    </row>
    <row r="240" spans="1:5" x14ac:dyDescent="0.3">
      <c r="A240" s="33"/>
    </row>
    <row r="241" spans="1:5" x14ac:dyDescent="0.3">
      <c r="A241" s="30" t="s">
        <v>91</v>
      </c>
    </row>
    <row r="242" spans="1:5" ht="12.75" customHeight="1" x14ac:dyDescent="0.3">
      <c r="A242" s="33"/>
    </row>
    <row r="243" spans="1:5" ht="41.4" x14ac:dyDescent="0.3">
      <c r="A243" s="33" t="s">
        <v>153</v>
      </c>
      <c r="B243" s="49" t="s">
        <v>1</v>
      </c>
      <c r="C243" s="49">
        <v>3</v>
      </c>
      <c r="E243" s="53">
        <f>D243*C243</f>
        <v>0</v>
      </c>
    </row>
    <row r="244" spans="1:5" x14ac:dyDescent="0.3">
      <c r="A244" s="33"/>
    </row>
    <row r="245" spans="1:5" x14ac:dyDescent="0.3">
      <c r="A245" s="30" t="s">
        <v>92</v>
      </c>
    </row>
    <row r="246" spans="1:5" ht="12.75" customHeight="1" x14ac:dyDescent="0.3">
      <c r="A246" s="33"/>
      <c r="E246" s="53"/>
    </row>
    <row r="247" spans="1:5" ht="41.4" x14ac:dyDescent="0.3">
      <c r="A247" s="33" t="s">
        <v>154</v>
      </c>
      <c r="B247" s="49" t="s">
        <v>1</v>
      </c>
      <c r="C247" s="49">
        <v>1</v>
      </c>
      <c r="E247" s="53">
        <f>C247*D247</f>
        <v>0</v>
      </c>
    </row>
    <row r="248" spans="1:5" x14ac:dyDescent="0.3">
      <c r="A248" s="33"/>
    </row>
    <row r="249" spans="1:5" x14ac:dyDescent="0.3">
      <c r="A249" s="30" t="s">
        <v>93</v>
      </c>
    </row>
    <row r="250" spans="1:5" ht="12.75" customHeight="1" x14ac:dyDescent="0.3">
      <c r="A250" s="33"/>
      <c r="E250" s="53"/>
    </row>
    <row r="251" spans="1:5" ht="40.200000000000003" customHeight="1" x14ac:dyDescent="0.3">
      <c r="A251" s="33" t="s">
        <v>155</v>
      </c>
      <c r="B251" s="49" t="s">
        <v>1</v>
      </c>
      <c r="C251" s="49">
        <v>7</v>
      </c>
      <c r="E251" s="53">
        <f>C251*D251</f>
        <v>0</v>
      </c>
    </row>
    <row r="252" spans="1:5" x14ac:dyDescent="0.3">
      <c r="A252" s="33"/>
    </row>
    <row r="253" spans="1:5" x14ac:dyDescent="0.3">
      <c r="A253" s="30" t="s">
        <v>94</v>
      </c>
    </row>
    <row r="254" spans="1:5" x14ac:dyDescent="0.3">
      <c r="A254" s="33"/>
      <c r="E254" s="53"/>
    </row>
    <row r="255" spans="1:5" ht="41.4" x14ac:dyDescent="0.3">
      <c r="A255" s="33" t="s">
        <v>156</v>
      </c>
      <c r="B255" s="49" t="s">
        <v>1</v>
      </c>
      <c r="C255" s="49">
        <v>10</v>
      </c>
      <c r="E255" s="53">
        <f>C255*D255</f>
        <v>0</v>
      </c>
    </row>
    <row r="256" spans="1:5" x14ac:dyDescent="0.3">
      <c r="A256" s="33"/>
    </row>
    <row r="257" spans="1:5" x14ac:dyDescent="0.3">
      <c r="A257" s="30" t="s">
        <v>95</v>
      </c>
    </row>
    <row r="258" spans="1:5" x14ac:dyDescent="0.3">
      <c r="A258" s="33"/>
      <c r="E258" s="53"/>
    </row>
    <row r="259" spans="1:5" ht="41.4" x14ac:dyDescent="0.3">
      <c r="A259" s="33" t="s">
        <v>157</v>
      </c>
      <c r="B259" s="49" t="s">
        <v>1</v>
      </c>
      <c r="C259" s="49">
        <v>16</v>
      </c>
      <c r="E259" s="53">
        <f>C259*D259</f>
        <v>0</v>
      </c>
    </row>
    <row r="260" spans="1:5" x14ac:dyDescent="0.3">
      <c r="A260" s="33"/>
    </row>
    <row r="261" spans="1:5" x14ac:dyDescent="0.3">
      <c r="A261" s="30" t="s">
        <v>96</v>
      </c>
    </row>
    <row r="262" spans="1:5" x14ac:dyDescent="0.3">
      <c r="A262" s="33"/>
      <c r="E262" s="53"/>
    </row>
    <row r="263" spans="1:5" ht="41.4" x14ac:dyDescent="0.3">
      <c r="A263" s="33" t="s">
        <v>158</v>
      </c>
      <c r="B263" s="49" t="s">
        <v>1</v>
      </c>
      <c r="C263" s="49">
        <v>3</v>
      </c>
      <c r="E263" s="53">
        <f>C263*D263</f>
        <v>0</v>
      </c>
    </row>
    <row r="264" spans="1:5" x14ac:dyDescent="0.3">
      <c r="A264" s="33"/>
    </row>
    <row r="265" spans="1:5" x14ac:dyDescent="0.3">
      <c r="A265" s="30"/>
      <c r="E265" s="60"/>
    </row>
    <row r="266" spans="1:5" ht="12.75" customHeight="1" x14ac:dyDescent="0.3">
      <c r="A266" s="108" t="s">
        <v>97</v>
      </c>
      <c r="B266" s="78"/>
      <c r="C266" s="78"/>
      <c r="D266" s="79"/>
      <c r="E266" s="109">
        <f>SUM(E243:E263)</f>
        <v>0</v>
      </c>
    </row>
    <row r="267" spans="1:5" ht="12.75" customHeight="1" x14ac:dyDescent="0.3">
      <c r="A267" s="33"/>
    </row>
    <row r="268" spans="1:5" ht="12.75" customHeight="1" x14ac:dyDescent="0.3">
      <c r="A268" s="33"/>
    </row>
    <row r="269" spans="1:5" ht="12.75" customHeight="1" x14ac:dyDescent="0.3">
      <c r="A269" s="30" t="s">
        <v>98</v>
      </c>
    </row>
    <row r="270" spans="1:5" ht="12.75" customHeight="1" x14ac:dyDescent="0.3">
      <c r="A270" s="33"/>
    </row>
    <row r="271" spans="1:5" ht="12.75" customHeight="1" x14ac:dyDescent="0.3">
      <c r="A271" s="30" t="s">
        <v>99</v>
      </c>
    </row>
    <row r="272" spans="1:5" ht="12.75" customHeight="1" x14ac:dyDescent="0.3">
      <c r="A272" s="33"/>
    </row>
    <row r="273" spans="1:5" ht="12.75" customHeight="1" x14ac:dyDescent="0.3">
      <c r="A273" s="33" t="s">
        <v>20</v>
      </c>
      <c r="B273" s="49" t="s">
        <v>1</v>
      </c>
      <c r="C273" s="49">
        <v>1</v>
      </c>
      <c r="E273" s="53">
        <f>D273*C273</f>
        <v>0</v>
      </c>
    </row>
    <row r="274" spans="1:5" ht="12.75" customHeight="1" x14ac:dyDescent="0.3">
      <c r="A274" s="33"/>
    </row>
    <row r="275" spans="1:5" ht="27.6" x14ac:dyDescent="0.3">
      <c r="A275" s="33" t="s">
        <v>30</v>
      </c>
      <c r="B275" s="49" t="s">
        <v>1</v>
      </c>
      <c r="C275" s="49">
        <v>7</v>
      </c>
      <c r="E275" s="53">
        <f>D275*C275</f>
        <v>0</v>
      </c>
    </row>
    <row r="276" spans="1:5" ht="12.75" customHeight="1" x14ac:dyDescent="0.3">
      <c r="A276" s="33"/>
    </row>
    <row r="277" spans="1:5" ht="12.75" customHeight="1" x14ac:dyDescent="0.3">
      <c r="A277" s="30" t="s">
        <v>49</v>
      </c>
    </row>
    <row r="278" spans="1:5" ht="12.75" customHeight="1" x14ac:dyDescent="0.3">
      <c r="A278" s="33"/>
    </row>
    <row r="279" spans="1:5" ht="12.75" customHeight="1" x14ac:dyDescent="0.3">
      <c r="A279" s="33" t="s">
        <v>14</v>
      </c>
      <c r="B279" s="49" t="s">
        <v>3</v>
      </c>
      <c r="C279" s="49">
        <v>1</v>
      </c>
      <c r="E279" s="53">
        <f>D279*C279</f>
        <v>0</v>
      </c>
    </row>
    <row r="280" spans="1:5" x14ac:dyDescent="0.3">
      <c r="A280" s="33"/>
      <c r="E280" s="54"/>
    </row>
    <row r="281" spans="1:5" x14ac:dyDescent="0.3">
      <c r="A281" s="30"/>
    </row>
    <row r="282" spans="1:5" ht="12.75" customHeight="1" x14ac:dyDescent="0.3">
      <c r="A282" s="36" t="s">
        <v>100</v>
      </c>
      <c r="E282" s="76">
        <f>SUM(E272:E279)</f>
        <v>0</v>
      </c>
    </row>
    <row r="283" spans="1:5" ht="12.75" customHeight="1" x14ac:dyDescent="0.3">
      <c r="A283" s="33"/>
    </row>
    <row r="284" spans="1:5" ht="12.75" customHeight="1" x14ac:dyDescent="0.3">
      <c r="A284" s="33"/>
    </row>
    <row r="285" spans="1:5" ht="12.75" customHeight="1" x14ac:dyDescent="0.3">
      <c r="A285" s="30" t="s">
        <v>101</v>
      </c>
    </row>
    <row r="286" spans="1:5" ht="12.75" customHeight="1" x14ac:dyDescent="0.3">
      <c r="A286" s="33"/>
    </row>
    <row r="287" spans="1:5" ht="12.75" customHeight="1" x14ac:dyDescent="0.3">
      <c r="A287" s="30" t="s">
        <v>102</v>
      </c>
    </row>
    <row r="288" spans="1:5" ht="12.75" customHeight="1" x14ac:dyDescent="0.3">
      <c r="A288" s="33"/>
    </row>
    <row r="289" spans="1:5" ht="12.75" customHeight="1" x14ac:dyDescent="0.3">
      <c r="A289" s="33" t="s">
        <v>21</v>
      </c>
      <c r="B289" s="49" t="s">
        <v>1</v>
      </c>
      <c r="C289" s="49">
        <v>13</v>
      </c>
      <c r="E289" s="53">
        <f>D289*C289</f>
        <v>0</v>
      </c>
    </row>
    <row r="290" spans="1:5" ht="12.6" customHeight="1" x14ac:dyDescent="0.3">
      <c r="A290" s="33"/>
    </row>
    <row r="291" spans="1:5" ht="12.75" customHeight="1" x14ac:dyDescent="0.3">
      <c r="A291" s="33" t="s">
        <v>48</v>
      </c>
      <c r="B291" s="49" t="s">
        <v>1</v>
      </c>
      <c r="C291" s="49">
        <v>9</v>
      </c>
      <c r="E291" s="53">
        <f>D291*C291</f>
        <v>0</v>
      </c>
    </row>
    <row r="292" spans="1:5" ht="12.75" customHeight="1" x14ac:dyDescent="0.3">
      <c r="A292" s="33"/>
    </row>
    <row r="293" spans="1:5" ht="12.75" customHeight="1" x14ac:dyDescent="0.3">
      <c r="A293" s="30" t="s">
        <v>103</v>
      </c>
    </row>
    <row r="294" spans="1:5" ht="12.75" customHeight="1" x14ac:dyDescent="0.3">
      <c r="A294" s="33"/>
    </row>
    <row r="295" spans="1:5" ht="27.6" x14ac:dyDescent="0.3">
      <c r="A295" s="33" t="s">
        <v>159</v>
      </c>
      <c r="B295" s="49" t="s">
        <v>3</v>
      </c>
      <c r="C295" s="49">
        <f>SUM(C289:C291)+18</f>
        <v>40</v>
      </c>
      <c r="E295" s="53">
        <f>D295*C295</f>
        <v>0</v>
      </c>
    </row>
    <row r="296" spans="1:5" ht="12.75" customHeight="1" x14ac:dyDescent="0.3">
      <c r="A296" s="33"/>
    </row>
    <row r="297" spans="1:5" x14ac:dyDescent="0.3">
      <c r="A297" s="30" t="s">
        <v>104</v>
      </c>
    </row>
    <row r="298" spans="1:5" x14ac:dyDescent="0.3">
      <c r="A298" s="33"/>
      <c r="E298" s="53"/>
    </row>
    <row r="299" spans="1:5" x14ac:dyDescent="0.3">
      <c r="A299" s="30" t="s">
        <v>105</v>
      </c>
    </row>
    <row r="300" spans="1:5" ht="12.75" customHeight="1" x14ac:dyDescent="0.3">
      <c r="A300" s="33"/>
    </row>
    <row r="301" spans="1:5" x14ac:dyDescent="0.3">
      <c r="A301" s="33" t="s">
        <v>160</v>
      </c>
      <c r="B301" s="49" t="s">
        <v>29</v>
      </c>
      <c r="E301" s="53"/>
    </row>
    <row r="302" spans="1:5" ht="12.75" customHeight="1" x14ac:dyDescent="0.3">
      <c r="A302" s="33"/>
    </row>
    <row r="303" spans="1:5" ht="12.75" customHeight="1" x14ac:dyDescent="0.3">
      <c r="A303" s="30" t="s">
        <v>106</v>
      </c>
    </row>
    <row r="304" spans="1:5" ht="12.75" customHeight="1" x14ac:dyDescent="0.3">
      <c r="A304" s="33"/>
    </row>
    <row r="305" spans="1:5" ht="12.75" customHeight="1" x14ac:dyDescent="0.3">
      <c r="A305" s="33" t="s">
        <v>22</v>
      </c>
      <c r="B305" s="49" t="s">
        <v>1</v>
      </c>
      <c r="C305" s="49">
        <f>C295</f>
        <v>40</v>
      </c>
      <c r="E305" s="53">
        <f>D305*C305</f>
        <v>0</v>
      </c>
    </row>
    <row r="306" spans="1:5" ht="12.75" customHeight="1" x14ac:dyDescent="0.3">
      <c r="A306" s="33"/>
    </row>
    <row r="307" spans="1:5" ht="12.75" customHeight="1" x14ac:dyDescent="0.3">
      <c r="A307" s="30" t="s">
        <v>107</v>
      </c>
    </row>
    <row r="308" spans="1:5" ht="12.75" customHeight="1" x14ac:dyDescent="0.3">
      <c r="A308" s="33"/>
    </row>
    <row r="309" spans="1:5" ht="12.75" customHeight="1" x14ac:dyDescent="0.3">
      <c r="A309" s="33" t="s">
        <v>23</v>
      </c>
      <c r="B309" s="49" t="s">
        <v>3</v>
      </c>
      <c r="C309" s="49">
        <v>1</v>
      </c>
      <c r="E309" s="53">
        <f>D309*C309</f>
        <v>0</v>
      </c>
    </row>
    <row r="310" spans="1:5" ht="12.75" customHeight="1" x14ac:dyDescent="0.3">
      <c r="A310" s="33"/>
    </row>
    <row r="311" spans="1:5" ht="12.75" customHeight="1" x14ac:dyDescent="0.3">
      <c r="A311" s="30" t="s">
        <v>108</v>
      </c>
    </row>
    <row r="312" spans="1:5" ht="12.75" customHeight="1" x14ac:dyDescent="0.3">
      <c r="A312" s="33"/>
    </row>
    <row r="313" spans="1:5" ht="12.75" customHeight="1" x14ac:dyDescent="0.3">
      <c r="A313" s="33" t="s">
        <v>24</v>
      </c>
      <c r="B313" s="49" t="s">
        <v>3</v>
      </c>
      <c r="C313" s="49">
        <v>1</v>
      </c>
      <c r="E313" s="53">
        <f>D313*C313</f>
        <v>0</v>
      </c>
    </row>
    <row r="314" spans="1:5" ht="12.75" customHeight="1" x14ac:dyDescent="0.3">
      <c r="A314" s="33"/>
    </row>
    <row r="315" spans="1:5" ht="12.75" customHeight="1" x14ac:dyDescent="0.3">
      <c r="A315" s="33"/>
      <c r="E315" s="60"/>
    </row>
    <row r="316" spans="1:5" s="9" customFormat="1" ht="12.75" customHeight="1" x14ac:dyDescent="0.3">
      <c r="A316" s="36" t="s">
        <v>109</v>
      </c>
      <c r="B316" s="61"/>
      <c r="C316" s="61"/>
      <c r="D316" s="62"/>
      <c r="E316" s="76">
        <f>SUM(E288:E313)</f>
        <v>0</v>
      </c>
    </row>
    <row r="317" spans="1:5" ht="12.75" customHeight="1" x14ac:dyDescent="0.3">
      <c r="A317" s="33"/>
    </row>
    <row r="318" spans="1:5" ht="12.75" customHeight="1" x14ac:dyDescent="0.3">
      <c r="A318" s="77"/>
      <c r="B318" s="78"/>
      <c r="C318" s="78"/>
      <c r="D318" s="79"/>
      <c r="E318" s="54"/>
    </row>
    <row r="319" spans="1:5" x14ac:dyDescent="0.3">
      <c r="A319" s="30" t="s">
        <v>110</v>
      </c>
    </row>
    <row r="320" spans="1:5" x14ac:dyDescent="0.3">
      <c r="A320" s="33"/>
    </row>
    <row r="321" spans="1:5" x14ac:dyDescent="0.3">
      <c r="A321" s="30" t="s">
        <v>111</v>
      </c>
    </row>
    <row r="322" spans="1:5" x14ac:dyDescent="0.3">
      <c r="A322" s="30"/>
    </row>
    <row r="323" spans="1:5" x14ac:dyDescent="0.3">
      <c r="A323" s="33" t="s">
        <v>160</v>
      </c>
      <c r="B323" s="49" t="s">
        <v>29</v>
      </c>
      <c r="E323" s="53"/>
    </row>
    <row r="324" spans="1:5" x14ac:dyDescent="0.3">
      <c r="A324" s="33"/>
    </row>
    <row r="325" spans="1:5" x14ac:dyDescent="0.3">
      <c r="A325" s="30" t="s">
        <v>112</v>
      </c>
    </row>
    <row r="326" spans="1:5" x14ac:dyDescent="0.3">
      <c r="A326" s="33"/>
    </row>
    <row r="327" spans="1:5" x14ac:dyDescent="0.3">
      <c r="A327" s="30" t="s">
        <v>113</v>
      </c>
    </row>
    <row r="328" spans="1:5" x14ac:dyDescent="0.3">
      <c r="A328" s="33"/>
    </row>
    <row r="329" spans="1:5" ht="41.4" x14ac:dyDescent="0.3">
      <c r="A329" s="33" t="s">
        <v>161</v>
      </c>
      <c r="B329" s="49" t="s">
        <v>1</v>
      </c>
      <c r="C329" s="49">
        <v>1</v>
      </c>
      <c r="E329" s="53">
        <f>D329*C329</f>
        <v>0</v>
      </c>
    </row>
    <row r="330" spans="1:5" x14ac:dyDescent="0.3">
      <c r="A330" s="33"/>
      <c r="E330" s="53"/>
    </row>
    <row r="331" spans="1:5" x14ac:dyDescent="0.3">
      <c r="A331" s="30" t="s">
        <v>114</v>
      </c>
      <c r="E331" s="53"/>
    </row>
    <row r="332" spans="1:5" x14ac:dyDescent="0.3">
      <c r="A332" s="33"/>
      <c r="E332" s="53"/>
    </row>
    <row r="333" spans="1:5" ht="41.4" x14ac:dyDescent="0.3">
      <c r="A333" s="33" t="s">
        <v>32</v>
      </c>
      <c r="B333" s="49" t="s">
        <v>1</v>
      </c>
      <c r="C333" s="49">
        <v>1</v>
      </c>
      <c r="E333" s="53">
        <f>D333*C333</f>
        <v>0</v>
      </c>
    </row>
    <row r="334" spans="1:5" x14ac:dyDescent="0.3">
      <c r="A334" s="33"/>
      <c r="E334" s="53"/>
    </row>
    <row r="335" spans="1:5" x14ac:dyDescent="0.3">
      <c r="A335" s="30" t="s">
        <v>115</v>
      </c>
      <c r="E335" s="53"/>
    </row>
    <row r="336" spans="1:5" x14ac:dyDescent="0.3">
      <c r="A336" s="33"/>
      <c r="E336" s="53"/>
    </row>
    <row r="337" spans="1:5" ht="27.6" x14ac:dyDescent="0.3">
      <c r="A337" s="33" t="s">
        <v>31</v>
      </c>
      <c r="B337" s="49" t="s">
        <v>1</v>
      </c>
      <c r="C337" s="49">
        <v>1</v>
      </c>
      <c r="E337" s="53">
        <f>D337*C337</f>
        <v>0</v>
      </c>
    </row>
    <row r="338" spans="1:5" x14ac:dyDescent="0.3">
      <c r="A338" s="33"/>
    </row>
    <row r="339" spans="1:5" x14ac:dyDescent="0.3">
      <c r="A339" s="30" t="s">
        <v>116</v>
      </c>
    </row>
    <row r="340" spans="1:5" x14ac:dyDescent="0.3">
      <c r="A340" s="33"/>
    </row>
    <row r="341" spans="1:5" x14ac:dyDescent="0.3">
      <c r="A341" s="33" t="s">
        <v>14</v>
      </c>
      <c r="B341" s="49" t="s">
        <v>3</v>
      </c>
      <c r="C341" s="49">
        <v>1</v>
      </c>
      <c r="E341" s="53">
        <f>D341*C341</f>
        <v>0</v>
      </c>
    </row>
    <row r="342" spans="1:5" x14ac:dyDescent="0.3">
      <c r="A342" s="33"/>
    </row>
    <row r="343" spans="1:5" x14ac:dyDescent="0.3">
      <c r="A343" s="30" t="s">
        <v>117</v>
      </c>
    </row>
    <row r="344" spans="1:5" x14ac:dyDescent="0.3">
      <c r="A344" s="33"/>
    </row>
    <row r="345" spans="1:5" x14ac:dyDescent="0.3">
      <c r="A345" s="33" t="s">
        <v>25</v>
      </c>
      <c r="B345" s="49" t="s">
        <v>3</v>
      </c>
      <c r="C345" s="49">
        <v>1</v>
      </c>
      <c r="E345" s="53">
        <f>D345*C345</f>
        <v>0</v>
      </c>
    </row>
    <row r="346" spans="1:5" x14ac:dyDescent="0.3">
      <c r="A346" s="33"/>
    </row>
    <row r="347" spans="1:5" x14ac:dyDescent="0.3">
      <c r="A347" s="30" t="s">
        <v>118</v>
      </c>
    </row>
    <row r="348" spans="1:5" x14ac:dyDescent="0.3">
      <c r="A348" s="33"/>
    </row>
    <row r="349" spans="1:5" x14ac:dyDescent="0.3">
      <c r="A349" s="33" t="s">
        <v>26</v>
      </c>
      <c r="B349" s="49" t="s">
        <v>3</v>
      </c>
      <c r="C349" s="49">
        <v>1</v>
      </c>
      <c r="E349" s="53">
        <f>D349*C349</f>
        <v>0</v>
      </c>
    </row>
    <row r="350" spans="1:5" x14ac:dyDescent="0.3">
      <c r="A350" s="33"/>
      <c r="E350" s="54"/>
    </row>
    <row r="351" spans="1:5" x14ac:dyDescent="0.3">
      <c r="A351" s="30"/>
    </row>
    <row r="352" spans="1:5" ht="12.75" customHeight="1" x14ac:dyDescent="0.3">
      <c r="A352" s="36" t="s">
        <v>119</v>
      </c>
      <c r="E352" s="76">
        <f>SUM(E320:E349)</f>
        <v>0</v>
      </c>
    </row>
    <row r="353" spans="1:5" ht="12.75" customHeight="1" x14ac:dyDescent="0.3">
      <c r="A353" s="33"/>
    </row>
    <row r="354" spans="1:5" ht="12.75" customHeight="1" x14ac:dyDescent="0.3">
      <c r="A354" s="33"/>
    </row>
    <row r="355" spans="1:5" x14ac:dyDescent="0.3">
      <c r="A355" s="30" t="s">
        <v>162</v>
      </c>
    </row>
    <row r="356" spans="1:5" x14ac:dyDescent="0.3">
      <c r="A356" s="33"/>
    </row>
    <row r="357" spans="1:5" ht="41.4" x14ac:dyDescent="0.3">
      <c r="A357" s="33" t="s">
        <v>163</v>
      </c>
      <c r="B357" s="49" t="s">
        <v>1</v>
      </c>
      <c r="C357" s="49">
        <v>1</v>
      </c>
      <c r="E357" s="53">
        <f>D357*C357</f>
        <v>0</v>
      </c>
    </row>
    <row r="358" spans="1:5" x14ac:dyDescent="0.3">
      <c r="A358" s="33"/>
      <c r="E358" s="54"/>
    </row>
    <row r="359" spans="1:5" x14ac:dyDescent="0.3">
      <c r="A359" s="30"/>
    </row>
    <row r="360" spans="1:5" ht="12.75" customHeight="1" x14ac:dyDescent="0.3">
      <c r="A360" s="36" t="s">
        <v>164</v>
      </c>
      <c r="E360" s="76">
        <f>SUM(E356:E357)</f>
        <v>0</v>
      </c>
    </row>
    <row r="361" spans="1:5" x14ac:dyDescent="0.3">
      <c r="A361" s="33"/>
    </row>
    <row r="362" spans="1:5" ht="12.75" customHeight="1" x14ac:dyDescent="0.3">
      <c r="A362" s="77"/>
      <c r="B362" s="78"/>
      <c r="C362" s="78"/>
      <c r="D362" s="79"/>
      <c r="E362" s="54"/>
    </row>
    <row r="363" spans="1:5" x14ac:dyDescent="0.3">
      <c r="A363" s="33"/>
      <c r="E363" s="54"/>
    </row>
    <row r="364" spans="1:5" x14ac:dyDescent="0.3">
      <c r="A364" s="30"/>
    </row>
    <row r="365" spans="1:5" x14ac:dyDescent="0.3">
      <c r="A365" s="36" t="s">
        <v>50</v>
      </c>
      <c r="E365" s="76">
        <f>E352+E316+E282+E266+E236+E226+E184+E168+E158+E140+E114+E360</f>
        <v>0</v>
      </c>
    </row>
    <row r="366" spans="1:5" x14ac:dyDescent="0.3">
      <c r="A366" s="36"/>
      <c r="E366" s="80"/>
    </row>
    <row r="367" spans="1:5" ht="12.75" customHeight="1" thickBot="1" x14ac:dyDescent="0.35">
      <c r="A367" s="33"/>
    </row>
    <row r="368" spans="1:5" ht="24" customHeight="1" x14ac:dyDescent="0.25">
      <c r="A368" s="88" t="s">
        <v>33</v>
      </c>
      <c r="B368" s="89"/>
      <c r="C368" s="89"/>
      <c r="D368" s="89"/>
      <c r="E368" s="90"/>
    </row>
    <row r="369" spans="1:5" ht="12.75" customHeight="1" x14ac:dyDescent="0.3">
      <c r="A369" s="33"/>
      <c r="B369" s="65"/>
      <c r="C369" s="66"/>
      <c r="D369" s="67"/>
      <c r="E369" s="68"/>
    </row>
    <row r="370" spans="1:5" ht="12.75" customHeight="1" x14ac:dyDescent="0.3">
      <c r="A370" s="33"/>
      <c r="B370" s="69"/>
      <c r="C370" s="43"/>
      <c r="D370" s="45"/>
      <c r="E370" s="58"/>
    </row>
    <row r="371" spans="1:5" ht="12.75" customHeight="1" x14ac:dyDescent="0.3">
      <c r="A371" s="33"/>
      <c r="B371" s="70"/>
      <c r="C371" s="71"/>
      <c r="D371" s="72"/>
      <c r="E371" s="59"/>
    </row>
    <row r="372" spans="1:5" ht="12.75" customHeight="1" x14ac:dyDescent="0.3">
      <c r="A372" s="63" t="str">
        <f>A36</f>
        <v>TOTAL POSTE A. - GENERALITES</v>
      </c>
      <c r="B372" s="81">
        <f>E36</f>
        <v>0</v>
      </c>
      <c r="C372" s="82"/>
      <c r="D372" s="82"/>
      <c r="E372" s="83"/>
    </row>
    <row r="373" spans="1:5" ht="12.75" customHeight="1" x14ac:dyDescent="0.3">
      <c r="A373" s="33"/>
      <c r="B373" s="69"/>
      <c r="C373" s="43"/>
      <c r="D373" s="45"/>
      <c r="E373" s="58"/>
    </row>
    <row r="374" spans="1:5" ht="12.75" customHeight="1" x14ac:dyDescent="0.3">
      <c r="A374" s="33"/>
      <c r="B374" s="69"/>
      <c r="C374" s="43"/>
      <c r="D374" s="45"/>
      <c r="E374" s="58"/>
    </row>
    <row r="375" spans="1:5" ht="12.75" customHeight="1" x14ac:dyDescent="0.3">
      <c r="A375" s="63" t="str">
        <f>A365</f>
        <v>TOTAL POSTE C. - DESCRIPTIONS DES TRAVAUX</v>
      </c>
      <c r="B375" s="81">
        <f>E365</f>
        <v>0</v>
      </c>
      <c r="C375" s="82"/>
      <c r="D375" s="82"/>
      <c r="E375" s="83"/>
    </row>
    <row r="376" spans="1:5" ht="12.75" customHeight="1" x14ac:dyDescent="0.3">
      <c r="A376" s="33"/>
      <c r="B376" s="69"/>
      <c r="C376" s="43"/>
      <c r="D376" s="45"/>
      <c r="E376" s="58"/>
    </row>
    <row r="377" spans="1:5" ht="12.75" customHeight="1" x14ac:dyDescent="0.3">
      <c r="A377" s="33"/>
      <c r="B377" s="69"/>
      <c r="C377" s="43"/>
      <c r="D377" s="45"/>
      <c r="E377" s="58"/>
    </row>
    <row r="378" spans="1:5" ht="12.75" customHeight="1" x14ac:dyDescent="0.3">
      <c r="A378" s="33"/>
      <c r="B378" s="69"/>
      <c r="C378" s="43"/>
      <c r="D378" s="45"/>
      <c r="E378" s="58"/>
    </row>
    <row r="379" spans="1:5" ht="12.75" customHeight="1" x14ac:dyDescent="0.3">
      <c r="A379" s="64" t="s">
        <v>120</v>
      </c>
      <c r="B379" s="84">
        <f>B372+B375</f>
        <v>0</v>
      </c>
      <c r="C379" s="85"/>
      <c r="D379" s="85"/>
      <c r="E379" s="86"/>
    </row>
    <row r="380" spans="1:5" ht="12.75" customHeight="1" x14ac:dyDescent="0.3">
      <c r="A380" s="64"/>
      <c r="B380" s="69"/>
      <c r="C380" s="43"/>
      <c r="D380" s="45"/>
      <c r="E380" s="58"/>
    </row>
    <row r="381" spans="1:5" ht="12.75" customHeight="1" x14ac:dyDescent="0.3">
      <c r="A381" s="64"/>
      <c r="B381" s="69"/>
      <c r="C381" s="43"/>
      <c r="D381" s="45"/>
      <c r="E381" s="58"/>
    </row>
    <row r="382" spans="1:5" ht="12.75" customHeight="1" x14ac:dyDescent="0.3">
      <c r="A382" s="64" t="s">
        <v>34</v>
      </c>
      <c r="B382" s="84">
        <f>B379*0.2</f>
        <v>0</v>
      </c>
      <c r="C382" s="85"/>
      <c r="D382" s="85"/>
      <c r="E382" s="86"/>
    </row>
    <row r="383" spans="1:5" ht="12.75" customHeight="1" x14ac:dyDescent="0.3">
      <c r="A383" s="64"/>
      <c r="B383" s="69"/>
      <c r="C383" s="43"/>
      <c r="D383" s="45"/>
      <c r="E383" s="58"/>
    </row>
    <row r="384" spans="1:5" ht="12.75" customHeight="1" x14ac:dyDescent="0.3">
      <c r="A384" s="64"/>
      <c r="B384" s="69"/>
      <c r="C384" s="43"/>
      <c r="D384" s="45"/>
      <c r="E384" s="58"/>
    </row>
    <row r="385" spans="1:5" s="47" customFormat="1" ht="24.6" customHeight="1" x14ac:dyDescent="0.25">
      <c r="A385" s="105" t="s">
        <v>121</v>
      </c>
      <c r="B385" s="102">
        <f>B382+B379</f>
        <v>0</v>
      </c>
      <c r="C385" s="103"/>
      <c r="D385" s="103"/>
      <c r="E385" s="104"/>
    </row>
    <row r="386" spans="1:5" ht="12.75" customHeight="1" x14ac:dyDescent="0.3">
      <c r="A386" s="33"/>
      <c r="B386" s="69"/>
      <c r="C386" s="43"/>
      <c r="D386" s="45"/>
      <c r="E386" s="58"/>
    </row>
    <row r="387" spans="1:5" ht="12.75" customHeight="1" x14ac:dyDescent="0.3">
      <c r="A387" s="33"/>
      <c r="B387" s="69"/>
      <c r="C387" s="43"/>
      <c r="D387" s="45"/>
      <c r="E387" s="58"/>
    </row>
    <row r="388" spans="1:5" ht="12.75" customHeight="1" x14ac:dyDescent="0.3">
      <c r="A388" s="33"/>
      <c r="B388" s="69"/>
      <c r="C388" s="43"/>
      <c r="D388" s="45"/>
      <c r="E388" s="58"/>
    </row>
    <row r="389" spans="1:5" ht="12.75" customHeight="1" x14ac:dyDescent="0.3">
      <c r="A389" s="33"/>
      <c r="B389" s="69"/>
      <c r="C389" s="43"/>
      <c r="D389" s="45"/>
      <c r="E389" s="58"/>
    </row>
    <row r="390" spans="1:5" ht="12.75" customHeight="1" x14ac:dyDescent="0.3">
      <c r="A390" s="33"/>
      <c r="B390" s="69"/>
      <c r="C390" s="43"/>
      <c r="D390" s="45"/>
      <c r="E390" s="58"/>
    </row>
    <row r="391" spans="1:5" ht="12.75" customHeight="1" x14ac:dyDescent="0.3">
      <c r="A391" s="33"/>
      <c r="B391" s="69"/>
      <c r="C391" s="43"/>
      <c r="D391" s="45"/>
      <c r="E391" s="58"/>
    </row>
    <row r="392" spans="1:5" ht="12.75" customHeight="1" x14ac:dyDescent="0.3">
      <c r="A392" s="33" t="s">
        <v>18</v>
      </c>
      <c r="B392" s="69"/>
      <c r="C392" s="43"/>
      <c r="D392" s="45"/>
      <c r="E392" s="58"/>
    </row>
    <row r="393" spans="1:5" ht="12.75" customHeight="1" x14ac:dyDescent="0.3">
      <c r="B393" s="69"/>
      <c r="C393" s="43"/>
      <c r="D393" s="45"/>
      <c r="E393" s="58"/>
    </row>
    <row r="394" spans="1:5" ht="12.75" customHeight="1" x14ac:dyDescent="0.3">
      <c r="B394" s="69"/>
      <c r="C394" s="43"/>
      <c r="D394" s="45"/>
      <c r="E394" s="58"/>
    </row>
    <row r="395" spans="1:5" ht="12.75" customHeight="1" x14ac:dyDescent="0.3">
      <c r="B395" s="69"/>
      <c r="C395" s="43"/>
      <c r="D395" s="45"/>
      <c r="E395" s="58"/>
    </row>
    <row r="396" spans="1:5" ht="12.75" customHeight="1" x14ac:dyDescent="0.3">
      <c r="B396" s="69"/>
      <c r="C396" s="43"/>
      <c r="D396" s="45"/>
      <c r="E396" s="58"/>
    </row>
    <row r="397" spans="1:5" ht="12.75" customHeight="1" x14ac:dyDescent="0.3">
      <c r="A397" s="41" t="s">
        <v>28</v>
      </c>
      <c r="B397" s="69"/>
      <c r="C397" s="43"/>
      <c r="D397" s="45"/>
      <c r="E397" s="58"/>
    </row>
    <row r="398" spans="1:5" ht="12.75" customHeight="1" x14ac:dyDescent="0.3">
      <c r="A398" s="33"/>
      <c r="B398" s="69"/>
      <c r="C398" s="43"/>
      <c r="D398" s="45"/>
      <c r="E398" s="58"/>
    </row>
    <row r="399" spans="1:5" ht="12.75" customHeight="1" x14ac:dyDescent="0.3">
      <c r="A399" s="33"/>
      <c r="B399" s="69"/>
      <c r="C399" s="43"/>
      <c r="D399" s="45"/>
      <c r="E399" s="58"/>
    </row>
    <row r="400" spans="1:5" ht="12.75" customHeight="1" x14ac:dyDescent="0.3">
      <c r="A400" s="33"/>
      <c r="B400" s="69"/>
      <c r="C400" s="43"/>
      <c r="D400" s="45"/>
      <c r="E400" s="58"/>
    </row>
    <row r="401" spans="1:5" ht="12.75" customHeight="1" x14ac:dyDescent="0.3">
      <c r="A401" s="33"/>
      <c r="B401" s="69"/>
      <c r="C401" s="43"/>
      <c r="D401" s="45"/>
      <c r="E401" s="58"/>
    </row>
    <row r="402" spans="1:5" ht="12.75" customHeight="1" x14ac:dyDescent="0.3">
      <c r="A402" s="33"/>
      <c r="B402" s="69"/>
      <c r="C402" s="43"/>
      <c r="D402" s="45"/>
      <c r="E402" s="58"/>
    </row>
    <row r="403" spans="1:5" ht="12.75" customHeight="1" x14ac:dyDescent="0.3">
      <c r="A403" s="33"/>
      <c r="B403" s="69"/>
      <c r="C403" s="43"/>
      <c r="D403" s="45"/>
      <c r="E403" s="58"/>
    </row>
    <row r="404" spans="1:5" ht="12.75" customHeight="1" x14ac:dyDescent="0.3">
      <c r="A404" s="33"/>
      <c r="B404" s="69"/>
      <c r="C404" s="43"/>
      <c r="D404" s="45"/>
      <c r="E404" s="58"/>
    </row>
    <row r="405" spans="1:5" ht="12.75" customHeight="1" x14ac:dyDescent="0.3">
      <c r="A405" s="33"/>
      <c r="B405" s="69"/>
      <c r="C405" s="43"/>
      <c r="D405" s="45"/>
      <c r="E405" s="58"/>
    </row>
    <row r="406" spans="1:5" ht="12.75" customHeight="1" x14ac:dyDescent="0.3">
      <c r="A406" s="33"/>
      <c r="B406" s="69"/>
      <c r="C406" s="43"/>
      <c r="D406" s="45"/>
      <c r="E406" s="58"/>
    </row>
    <row r="407" spans="1:5" ht="12.75" customHeight="1" x14ac:dyDescent="0.3">
      <c r="A407" s="33"/>
      <c r="B407" s="69"/>
      <c r="C407" s="43"/>
      <c r="D407" s="45"/>
      <c r="E407" s="58"/>
    </row>
    <row r="408" spans="1:5" ht="12.75" customHeight="1" x14ac:dyDescent="0.3">
      <c r="A408" s="33"/>
      <c r="B408" s="69"/>
      <c r="C408" s="43"/>
      <c r="D408" s="45"/>
      <c r="E408" s="58"/>
    </row>
    <row r="409" spans="1:5" ht="12.75" customHeight="1" x14ac:dyDescent="0.3">
      <c r="A409" s="33"/>
      <c r="B409" s="69"/>
      <c r="C409" s="43"/>
      <c r="D409" s="45"/>
      <c r="E409" s="58"/>
    </row>
    <row r="410" spans="1:5" ht="12.75" customHeight="1" x14ac:dyDescent="0.3">
      <c r="A410" s="33"/>
      <c r="B410" s="69"/>
      <c r="C410" s="43"/>
      <c r="D410" s="45"/>
      <c r="E410" s="58"/>
    </row>
    <row r="411" spans="1:5" ht="12.75" customHeight="1" x14ac:dyDescent="0.3">
      <c r="A411" s="33"/>
      <c r="B411" s="69"/>
      <c r="C411" s="43"/>
      <c r="D411" s="45"/>
      <c r="E411" s="58"/>
    </row>
    <row r="412" spans="1:5" ht="12.75" customHeight="1" x14ac:dyDescent="0.3">
      <c r="A412" s="33"/>
      <c r="B412" s="69"/>
      <c r="C412" s="43"/>
      <c r="D412" s="45"/>
      <c r="E412" s="58"/>
    </row>
    <row r="413" spans="1:5" ht="12.75" customHeight="1" x14ac:dyDescent="0.3">
      <c r="A413" s="33"/>
      <c r="B413" s="69"/>
      <c r="C413" s="43"/>
      <c r="D413" s="45"/>
      <c r="E413" s="58"/>
    </row>
    <row r="414" spans="1:5" ht="12.75" customHeight="1" x14ac:dyDescent="0.3">
      <c r="A414" s="33"/>
      <c r="B414" s="69"/>
      <c r="C414" s="43"/>
      <c r="D414" s="45"/>
      <c r="E414" s="58"/>
    </row>
    <row r="415" spans="1:5" ht="12.75" customHeight="1" x14ac:dyDescent="0.3">
      <c r="A415" s="33"/>
      <c r="B415" s="69"/>
      <c r="C415" s="43"/>
      <c r="D415" s="45"/>
      <c r="E415" s="58"/>
    </row>
    <row r="416" spans="1:5" ht="14.4" thickBot="1" x14ac:dyDescent="0.35">
      <c r="A416" s="42"/>
      <c r="B416" s="73"/>
      <c r="C416" s="46"/>
      <c r="D416" s="48"/>
      <c r="E416" s="74"/>
    </row>
  </sheetData>
  <mergeCells count="13">
    <mergeCell ref="B375:E375"/>
    <mergeCell ref="B379:E379"/>
    <mergeCell ref="B382:E382"/>
    <mergeCell ref="B385:E385"/>
    <mergeCell ref="A5:E5"/>
    <mergeCell ref="A368:E368"/>
    <mergeCell ref="B372:E372"/>
    <mergeCell ref="E9:E10"/>
    <mergeCell ref="B9:B10"/>
    <mergeCell ref="A9:A10"/>
    <mergeCell ref="C9:C10"/>
    <mergeCell ref="D9:D10"/>
    <mergeCell ref="A6:E7"/>
  </mergeCells>
  <phoneticPr fontId="0" type="noConversion"/>
  <pageMargins left="0.19685039370078741" right="0.15748031496062992" top="0.35433070866141736" bottom="0.70866141732283472" header="0.27559055118110237" footer="0.39370078740157483"/>
  <pageSetup paperSize="9" scale="96" firstPageNumber="2" orientation="portrait" useFirstPageNumber="1" r:id="rId1"/>
  <headerFooter alignWithMargins="0">
    <oddFooter>&amp;C&amp;"Calibri Light,Italique"- Page &amp;P -</oddFooter>
  </headerFooter>
  <rowBreaks count="8" manualBreakCount="8">
    <brk id="56" max="4" man="1"/>
    <brk id="106" max="4" man="1"/>
    <brk id="142" max="4" man="1"/>
    <brk id="184" max="16383" man="1"/>
    <brk id="227" max="4" man="1"/>
    <brk id="266" max="4" man="1"/>
    <brk id="318" max="4" man="1"/>
    <brk id="362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DPGF</vt:lpstr>
      <vt:lpstr>DPGF!Impression_des_titres</vt:lpstr>
      <vt:lpstr>DPGF!Zone_d_impression</vt:lpstr>
      <vt:lpstr>PDG!Zone_d_impression</vt:lpstr>
    </vt:vector>
  </TitlesOfParts>
  <Company>AXE INGENIERIE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Sylvain BESSON</cp:lastModifiedBy>
  <cp:lastPrinted>2025-10-01T09:57:42Z</cp:lastPrinted>
  <dcterms:created xsi:type="dcterms:W3CDTF">1999-09-15T07:03:10Z</dcterms:created>
  <dcterms:modified xsi:type="dcterms:W3CDTF">2025-10-01T10:00:16Z</dcterms:modified>
</cp:coreProperties>
</file>